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5" windowWidth="12285" windowHeight="4665" tabRatio="935" firstSheet="65" activeTab="3"/>
  </bookViews>
  <sheets>
    <sheet name="Таблица 1.1" sheetId="1" r:id="rId1"/>
    <sheet name="Таблица 1.2" sheetId="2" r:id="rId2"/>
    <sheet name="Таблица 2.1" sheetId="80" r:id="rId3"/>
    <sheet name="Таблица 2.2 " sheetId="100" r:id="rId4"/>
    <sheet name="Таблица 2.3" sheetId="18" r:id="rId5"/>
    <sheet name="Таблица 2.4" sheetId="19" r:id="rId6"/>
    <sheet name="Таблица 2.5" sheetId="17" r:id="rId7"/>
    <sheet name="Таблица 2.6" sheetId="22" r:id="rId8"/>
    <sheet name="Таблица 2.7" sheetId="23" r:id="rId9"/>
    <sheet name="Таблица 2.8" sheetId="24" r:id="rId10"/>
    <sheet name="Таблица 2.9" sheetId="25" r:id="rId11"/>
    <sheet name="Таблица 2.10" sheetId="26" r:id="rId12"/>
    <sheet name="Таблица 2.11" sheetId="27" r:id="rId13"/>
    <sheet name="Таблица 2.12" sheetId="62" r:id="rId14"/>
    <sheet name="Таблица 2.13" sheetId="63" r:id="rId15"/>
    <sheet name="Таблица 2.14" sheetId="64" r:id="rId16"/>
    <sheet name="Таблица 2.15" sheetId="66" r:id="rId17"/>
    <sheet name="Таблица 2.16" sheetId="67" r:id="rId18"/>
    <sheet name="Таблица 2.17" sheetId="68" r:id="rId19"/>
    <sheet name="Таблица 2.18" sheetId="61" r:id="rId20"/>
    <sheet name="Таблица 2.19" sheetId="51" r:id="rId21"/>
    <sheet name="Таблица 2.20" sheetId="52" r:id="rId22"/>
    <sheet name="Таблица 2.21" sheetId="53" r:id="rId23"/>
    <sheet name="Таблица 2.22" sheetId="59" r:id="rId24"/>
    <sheet name="Таблица 2.23" sheetId="54" r:id="rId25"/>
    <sheet name="Таблица 2.24" sheetId="55" r:id="rId26"/>
    <sheet name="Таблица 2.25" sheetId="56" r:id="rId27"/>
    <sheet name="Таблица 2.26" sheetId="57" r:id="rId28"/>
    <sheet name="Таблица 2.27" sheetId="58" r:id="rId29"/>
    <sheet name="Таблица 2.28" sheetId="20" r:id="rId30"/>
    <sheet name="Таблица 2.29" sheetId="21" r:id="rId31"/>
    <sheet name="Таблица 2.30" sheetId="28" r:id="rId32"/>
    <sheet name="Таблица 2.31" sheetId="29" r:id="rId33"/>
    <sheet name="Таблица 2.32" sheetId="74" r:id="rId34"/>
    <sheet name="Таблица 2.33" sheetId="75" r:id="rId35"/>
    <sheet name="Таблица 2.34" sheetId="76" r:id="rId36"/>
    <sheet name="Таблица 2.35" sheetId="77" r:id="rId37"/>
    <sheet name="Таблица 2.36" sheetId="30" r:id="rId38"/>
    <sheet name="Таблица 2.37" sheetId="31" r:id="rId39"/>
    <sheet name="Таблица 2.38" sheetId="35" r:id="rId40"/>
    <sheet name="Таблица 2.39" sheetId="36" r:id="rId41"/>
    <sheet name="Таблица 2.40" sheetId="78" r:id="rId42"/>
    <sheet name="Таблица 2.41" sheetId="37" r:id="rId43"/>
    <sheet name="Таблица 2.42" sheetId="38" r:id="rId44"/>
    <sheet name="Таблица 2.43" sheetId="39" r:id="rId45"/>
    <sheet name="Таблица 2.44" sheetId="40" r:id="rId46"/>
    <sheet name="Таблица 2.45" sheetId="79" r:id="rId47"/>
    <sheet name="Таблица 2.46" sheetId="41" r:id="rId48"/>
    <sheet name="Таблица 2.47" sheetId="42" r:id="rId49"/>
    <sheet name="Таблица 2.48" sheetId="44" r:id="rId50"/>
    <sheet name="Таблица 2.49" sheetId="45" r:id="rId51"/>
    <sheet name="Таблица 2.50" sheetId="46" r:id="rId52"/>
    <sheet name="Таблица 2.51" sheetId="47" r:id="rId53"/>
    <sheet name="Таблица 2.52" sheetId="48" r:id="rId54"/>
    <sheet name="Таблица 2.53" sheetId="81" r:id="rId55"/>
    <sheet name="Таблица 2.54" sheetId="43" r:id="rId56"/>
    <sheet name="Таблица 2.55 " sheetId="85" r:id="rId57"/>
    <sheet name="Таблица 2.56" sheetId="86" r:id="rId58"/>
    <sheet name="Таблица 2.57" sheetId="88" r:id="rId59"/>
    <sheet name="Таблица 2.58" sheetId="89" r:id="rId60"/>
    <sheet name="Таблица 2.59" sheetId="90" r:id="rId61"/>
    <sheet name="Таблица 2.60" sheetId="92" r:id="rId62"/>
    <sheet name="Таблица 2.61" sheetId="93" r:id="rId63"/>
    <sheet name="Таблица 2.62" sheetId="94" r:id="rId64"/>
    <sheet name="Таблица 2.63" sheetId="97" r:id="rId65"/>
    <sheet name="Таблица 2.64" sheetId="98" r:id="rId66"/>
    <sheet name="Таблица 2.65" sheetId="99" r:id="rId67"/>
    <sheet name="Таблица 2.66" sheetId="101" r:id="rId68"/>
    <sheet name="Таблица 2.67" sheetId="102" r:id="rId69"/>
    <sheet name="Таблица 3.1" sheetId="4" r:id="rId70"/>
    <sheet name="Таблица 3.2" sheetId="5" r:id="rId71"/>
    <sheet name="Таблица 3.3" sheetId="6" r:id="rId72"/>
    <sheet name="Таблица 3.4" sheetId="7" r:id="rId73"/>
    <sheet name="Таблица 3.5" sheetId="3" r:id="rId74"/>
    <sheet name="Таблица 3.6" sheetId="8" r:id="rId75"/>
    <sheet name="Таблица 3.7" sheetId="11" r:id="rId76"/>
    <sheet name="Таблица 3.8" sheetId="72" r:id="rId77"/>
    <sheet name="Таблица 3.9" sheetId="10" r:id="rId78"/>
    <sheet name="Таблица 3.10" sheetId="12" r:id="rId79"/>
    <sheet name="Таблица 3.11" sheetId="13" r:id="rId80"/>
    <sheet name="Таблица 3.12" sheetId="14" r:id="rId81"/>
    <sheet name="Таблица 3.13" sheetId="15" r:id="rId82"/>
    <sheet name="Таблица 4.1" sheetId="32" r:id="rId83"/>
    <sheet name="Таблица 4.2" sheetId="34" r:id="rId84"/>
    <sheet name="Таблица 4.3" sheetId="49" r:id="rId85"/>
    <sheet name="Таблица 4.4" sheetId="33" r:id="rId86"/>
    <sheet name="Таблица 4.5" sheetId="87" r:id="rId87"/>
    <sheet name="Таблица 4.6" sheetId="95" r:id="rId88"/>
  </sheets>
  <externalReferences>
    <externalReference r:id="rId89"/>
  </externalReferences>
  <definedNames>
    <definedName name="___INDEX_SHEET___ASAP_Utilities" localSheetId="61">'[1]Index sheet'!#REF!</definedName>
    <definedName name="___INDEX_SHEET___ASAP_Utilities" localSheetId="62">'[1]Index sheet'!#REF!</definedName>
    <definedName name="___INDEX_SHEET___ASAP_Utilities" localSheetId="63">'[1]Index sheet'!#REF!</definedName>
    <definedName name="___INDEX_SHEET___ASAP_Utilities" localSheetId="64">'[1]Index sheet'!#REF!</definedName>
    <definedName name="___INDEX_SHEET___ASAP_Utilities" localSheetId="65">'[1]Index sheet'!#REF!</definedName>
    <definedName name="___INDEX_SHEET___ASAP_Utilities" localSheetId="66">'[1]Index sheet'!#REF!</definedName>
    <definedName name="___INDEX_SHEET___ASAP_Utilities" localSheetId="67">'[1]Index sheet'!#REF!</definedName>
    <definedName name="___INDEX_SHEET___ASAP_Utilities" localSheetId="68">'[1]Index sheet'!#REF!</definedName>
    <definedName name="___INDEX_SHEET___ASAP_Utilities" localSheetId="87">#REF!</definedName>
    <definedName name="___INDEX_SHEET___ASAP_Utilities">#REF!</definedName>
    <definedName name="_xlnm._FilterDatabase" localSheetId="11" hidden="1">'Таблица 2.10'!$A$5:$N$41</definedName>
    <definedName name="_xlnm._FilterDatabase" localSheetId="12" hidden="1">'Таблица 2.11'!$A$5:$P$48</definedName>
    <definedName name="_xlnm._FilterDatabase" localSheetId="8" hidden="1">'Таблица 2.7'!$A$5:$N$37</definedName>
    <definedName name="_xlnm._FilterDatabase" localSheetId="9" hidden="1">'Таблица 2.8'!$A$5:$N$21</definedName>
    <definedName name="_xlnm._FilterDatabase" localSheetId="10" hidden="1">'Таблица 2.9'!$A$5:$N$18</definedName>
    <definedName name="_xlnm.Print_Area" localSheetId="0">'Таблица 1.1'!$A$1:$D$38</definedName>
    <definedName name="_xlnm.Print_Area" localSheetId="1">'Таблица 1.2'!$A$1:$F$38</definedName>
    <definedName name="_xlnm.Print_Area" localSheetId="2">'Таблица 2.1'!$A$1:$D$7</definedName>
    <definedName name="_xlnm.Print_Area" localSheetId="11">'Таблица 2.10'!$A$1:$F$41</definedName>
    <definedName name="_xlnm.Print_Area" localSheetId="12">'Таблица 2.11'!$A$1:$H$48</definedName>
    <definedName name="_xlnm.Print_Area" localSheetId="13">'Таблица 2.12'!$A$1:$D$18</definedName>
    <definedName name="_xlnm.Print_Area" localSheetId="14">'Таблица 2.13'!$A$1:$D$17</definedName>
    <definedName name="_xlnm.Print_Area" localSheetId="15">'Таблица 2.14'!$A$1:$D$15</definedName>
    <definedName name="_xlnm.Print_Area" localSheetId="16">'Таблица 2.15'!$A$1:$D$15</definedName>
    <definedName name="_xlnm.Print_Area" localSheetId="17">'Таблица 2.16'!$A$1:$D$37</definedName>
    <definedName name="_xlnm.Print_Area" localSheetId="18">'Таблица 2.17'!$A$1:$D$35</definedName>
    <definedName name="_xlnm.Print_Area" localSheetId="19">'Таблица 2.18'!$A$1:$D$7</definedName>
    <definedName name="_xlnm.Print_Area" localSheetId="20">'Таблица 2.19'!$A$1:$D$7</definedName>
    <definedName name="_xlnm.Print_Area" localSheetId="3">'Таблица 2.2 '!$A$1:$J$8</definedName>
    <definedName name="_xlnm.Print_Area" localSheetId="21">'Таблица 2.20'!$A$1:$D$37</definedName>
    <definedName name="_xlnm.Print_Area" localSheetId="22">'Таблица 2.21'!$A$1:$D$36</definedName>
    <definedName name="_xlnm.Print_Area" localSheetId="23">'Таблица 2.22'!$A$1:$F$37</definedName>
    <definedName name="_xlnm.Print_Area" localSheetId="24">'Таблица 2.23'!$A$1:$D$15</definedName>
    <definedName name="_xlnm.Print_Area" localSheetId="25">'Таблица 2.24'!$A$1:$D$37</definedName>
    <definedName name="_xlnm.Print_Area" localSheetId="26">'Таблица 2.25'!$A$1:$D$30</definedName>
    <definedName name="_xlnm.Print_Area" localSheetId="27">'Таблица 2.26'!$A$1:$D$36</definedName>
    <definedName name="_xlnm.Print_Area" localSheetId="28">'Таблица 2.27'!$A$1:$D$8</definedName>
    <definedName name="_xlnm.Print_Area" localSheetId="29">'Таблица 2.28'!$A$1:$D$7</definedName>
    <definedName name="_xlnm.Print_Area" localSheetId="30">'Таблица 2.29'!$A$1:$D$7</definedName>
    <definedName name="_xlnm.Print_Area" localSheetId="4">'Таблица 2.3'!$A$1:$D$8</definedName>
    <definedName name="_xlnm.Print_Area" localSheetId="31">'Таблица 2.30'!$A$1:$F$7</definedName>
    <definedName name="_xlnm.Print_Area" localSheetId="32">'Таблица 2.31'!$A$1:$D$7</definedName>
    <definedName name="_xlnm.Print_Area" localSheetId="33">'Таблица 2.32'!$A$1:$H$11</definedName>
    <definedName name="_xlnm.Print_Area" localSheetId="34">'Таблица 2.33'!$A$1:$D$11</definedName>
    <definedName name="_xlnm.Print_Area" localSheetId="35">'Таблица 2.34'!$A$1:$H$7</definedName>
    <definedName name="_xlnm.Print_Area" localSheetId="36">'Таблица 2.35'!$A$1:$H$7</definedName>
    <definedName name="_xlnm.Print_Area" localSheetId="37">'Таблица 2.36'!$A$1:$F$8</definedName>
    <definedName name="_xlnm.Print_Area" localSheetId="38">'Таблица 2.37'!$A$1:$F$49</definedName>
    <definedName name="_xlnm.Print_Area" localSheetId="39">'Таблица 2.38'!$A$1:$H$16</definedName>
    <definedName name="_xlnm.Print_Area" localSheetId="40">'Таблица 2.39'!$A$1:$D$8</definedName>
    <definedName name="_xlnm.Print_Area" localSheetId="5">'Таблица 2.4'!$A$1:$F$9</definedName>
    <definedName name="_xlnm.Print_Area" localSheetId="41">'Таблица 2.40'!$A$1:$H$8</definedName>
    <definedName name="_xlnm.Print_Area" localSheetId="42">'Таблица 2.41'!$A$1:$F$10</definedName>
    <definedName name="_xlnm.Print_Area" localSheetId="43">'Таблица 2.42'!$A$1:$D$8</definedName>
    <definedName name="_xlnm.Print_Area" localSheetId="44">'Таблица 2.43'!$A$1:$D$7</definedName>
    <definedName name="_xlnm.Print_Area" localSheetId="45">'Таблица 2.44'!$A$1:$D$7</definedName>
    <definedName name="_xlnm.Print_Area" localSheetId="46">'Таблица 2.45'!$A$1:$D$8</definedName>
    <definedName name="_xlnm.Print_Area" localSheetId="47">'Таблица 2.46'!$A$1:$J$9</definedName>
    <definedName name="_xlnm.Print_Area" localSheetId="48">'Таблица 2.47'!$A$1:$D$37</definedName>
    <definedName name="_xlnm.Print_Area" localSheetId="49">'Таблица 2.48'!$A$1:$F$14</definedName>
    <definedName name="_xlnm.Print_Area" localSheetId="50">'Таблица 2.49'!$A$1:$D$18</definedName>
    <definedName name="_xlnm.Print_Area" localSheetId="6">'Таблица 2.5'!$A$1:$D$50</definedName>
    <definedName name="_xlnm.Print_Area" localSheetId="51">'Таблица 2.50'!$A$1:$D$14</definedName>
    <definedName name="_xlnm.Print_Area" localSheetId="52">'Таблица 2.51'!$A$1:$D$9</definedName>
    <definedName name="_xlnm.Print_Area" localSheetId="53">'Таблица 2.52'!$A$1:$D$7</definedName>
    <definedName name="_xlnm.Print_Area" localSheetId="54">'Таблица 2.53'!$A$1:$H$7</definedName>
    <definedName name="_xlnm.Print_Area" localSheetId="55">'Таблица 2.54'!$A$1:$D$7</definedName>
    <definedName name="_xlnm.Print_Area" localSheetId="56">'Таблица 2.55 '!$A$1:$D$14</definedName>
    <definedName name="_xlnm.Print_Area" localSheetId="57">'Таблица 2.56'!$A$1:$D$10</definedName>
    <definedName name="_xlnm.Print_Area" localSheetId="58">'Таблица 2.57'!$A$1:$D$9</definedName>
    <definedName name="_xlnm.Print_Area" localSheetId="59">'Таблица 2.58'!$A$1:$D$26</definedName>
    <definedName name="_xlnm.Print_Area" localSheetId="60">'Таблица 2.59'!$A$1:$D$22</definedName>
    <definedName name="_xlnm.Print_Area" localSheetId="7">'Таблица 2.6'!$A$1:$F$15</definedName>
    <definedName name="_xlnm.Print_Area" localSheetId="61">'Таблица 2.60'!$A$1:$F$8</definedName>
    <definedName name="_xlnm.Print_Area" localSheetId="62">'Таблица 2.61'!$A$1:$D$7</definedName>
    <definedName name="_xlnm.Print_Area" localSheetId="63">'Таблица 2.62'!$A$1:$D$7</definedName>
    <definedName name="_xlnm.Print_Area" localSheetId="64">'Таблица 2.63'!$A$1:$F$7</definedName>
    <definedName name="_xlnm.Print_Area" localSheetId="65">'Таблица 2.64'!$A$1:$D$9</definedName>
    <definedName name="_xlnm.Print_Area" localSheetId="66">'Таблица 2.65'!$A$1:$D$8</definedName>
    <definedName name="_xlnm.Print_Area" localSheetId="67">'Таблица 2.66'!$A$1:$D$7</definedName>
    <definedName name="_xlnm.Print_Area" localSheetId="68">'Таблица 2.67'!$A$1:$D$7</definedName>
    <definedName name="_xlnm.Print_Area" localSheetId="8">'Таблица 2.7'!$A$1:$F$37</definedName>
    <definedName name="_xlnm.Print_Area" localSheetId="9">'Таблица 2.8'!$A$1:$F$21</definedName>
    <definedName name="_xlnm.Print_Area" localSheetId="10">'Таблица 2.9'!$A$1:$F$18</definedName>
    <definedName name="_xlnm.Print_Area" localSheetId="69">'Таблица 3.1'!$A$1:$D$37</definedName>
    <definedName name="_xlnm.Print_Area" localSheetId="78">'Таблица 3.10'!$A$1:$D$37</definedName>
    <definedName name="_xlnm.Print_Area" localSheetId="79">'Таблица 3.11'!$A$1:$D$37</definedName>
    <definedName name="_xlnm.Print_Area" localSheetId="80">'Таблица 3.12'!$A$1:$D$37</definedName>
    <definedName name="_xlnm.Print_Area" localSheetId="81">'Таблица 3.13'!$A$1:$D$35</definedName>
    <definedName name="_xlnm.Print_Area" localSheetId="70">'Таблица 3.2'!$A$1:$F$35</definedName>
    <definedName name="_xlnm.Print_Area" localSheetId="71">'Таблица 3.3'!$A$1:$F$38</definedName>
    <definedName name="_xlnm.Print_Area" localSheetId="72">'Таблица 3.4'!$A$1:$D$37</definedName>
    <definedName name="_xlnm.Print_Area" localSheetId="73">'Таблица 3.5'!$A$1:$D$30</definedName>
    <definedName name="_xlnm.Print_Area" localSheetId="74">'Таблица 3.6'!$A$1:$D$7</definedName>
    <definedName name="_xlnm.Print_Area" localSheetId="75">'Таблица 3.7'!$A$1:$F$38</definedName>
    <definedName name="_xlnm.Print_Area" localSheetId="76">'Таблица 3.8'!$A$1:$D$37</definedName>
    <definedName name="_xlnm.Print_Area" localSheetId="77">'Таблица 3.9'!$A$1:$D$37</definedName>
    <definedName name="_xlnm.Print_Area" localSheetId="82">'Таблица 4.1'!$A$1:$D$9</definedName>
    <definedName name="_xlnm.Print_Area" localSheetId="83">'Таблица 4.2'!$A$1:$D$8</definedName>
    <definedName name="_xlnm.Print_Area" localSheetId="84">'Таблица 4.3'!$A$1:$F$38</definedName>
    <definedName name="_xlnm.Print_Area" localSheetId="85">'Таблица 4.4'!$A$1:$F$7</definedName>
    <definedName name="_xlnm.Print_Area" localSheetId="86">'Таблица 4.5'!$A$1:$D$8</definedName>
    <definedName name="_xlnm.Print_Area" localSheetId="87">'Таблица 4.6'!$A$1:$D$36</definedName>
    <definedName name="ц" localSheetId="61">'[1]Index sheet'!#REF!</definedName>
    <definedName name="ц" localSheetId="62">'[1]Index sheet'!#REF!</definedName>
    <definedName name="ц" localSheetId="63">'[1]Index sheet'!#REF!</definedName>
    <definedName name="ц" localSheetId="64">'[1]Index sheet'!#REF!</definedName>
    <definedName name="ц" localSheetId="65">'[1]Index sheet'!#REF!</definedName>
    <definedName name="ц" localSheetId="66">'[1]Index sheet'!#REF!</definedName>
    <definedName name="ц" localSheetId="67">'[1]Index sheet'!#REF!</definedName>
    <definedName name="ц" localSheetId="68">'[1]Index sheet'!#REF!</definedName>
    <definedName name="ц" localSheetId="87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G48" i="27" l="1"/>
  <c r="F7" i="27"/>
  <c r="F8" i="27"/>
  <c r="F9" i="27"/>
  <c r="F10" i="27"/>
  <c r="F11" i="27"/>
  <c r="F48" i="27" s="1"/>
  <c r="F12" i="27"/>
  <c r="F13" i="27"/>
  <c r="F14" i="27"/>
  <c r="F15" i="27"/>
  <c r="F16" i="27"/>
  <c r="F17" i="27"/>
  <c r="F18" i="27"/>
  <c r="F19" i="27"/>
  <c r="F20" i="27"/>
  <c r="F21" i="27"/>
  <c r="F22" i="27"/>
  <c r="F23" i="27"/>
  <c r="F24" i="27"/>
  <c r="F25" i="27"/>
  <c r="F26" i="27"/>
  <c r="F27" i="27"/>
  <c r="F28" i="27"/>
  <c r="F29" i="27"/>
  <c r="F30" i="27"/>
  <c r="F31" i="27"/>
  <c r="F32" i="27"/>
  <c r="F33" i="27"/>
  <c r="F34" i="27"/>
  <c r="F35" i="27"/>
  <c r="F36" i="27"/>
  <c r="F37" i="27"/>
  <c r="F38" i="27"/>
  <c r="F39" i="27"/>
  <c r="F40" i="27"/>
  <c r="F41" i="27"/>
  <c r="F42" i="27"/>
  <c r="F43" i="27"/>
  <c r="F44" i="27"/>
  <c r="F45" i="27"/>
  <c r="F46" i="27"/>
  <c r="F47" i="27"/>
  <c r="F6" i="27"/>
  <c r="C6" i="28" l="1"/>
  <c r="B7" i="28"/>
  <c r="C7" i="28"/>
  <c r="D7" i="35" l="1"/>
  <c r="D8" i="35"/>
  <c r="D9" i="35"/>
  <c r="D10" i="35"/>
  <c r="D11" i="35"/>
  <c r="D12" i="35"/>
  <c r="D13" i="35"/>
  <c r="D14" i="35"/>
  <c r="D15" i="35"/>
  <c r="D6" i="35"/>
  <c r="C16" i="35"/>
  <c r="D16" i="35"/>
  <c r="D7" i="74" l="1"/>
  <c r="D8" i="74"/>
  <c r="D9" i="74"/>
  <c r="D10" i="74"/>
  <c r="D6" i="74"/>
  <c r="C11" i="74"/>
  <c r="F6" i="76"/>
  <c r="D6" i="33" l="1"/>
  <c r="F6" i="35"/>
  <c r="F6" i="74"/>
  <c r="C7" i="27"/>
  <c r="C8" i="27"/>
  <c r="C9" i="27"/>
  <c r="C10" i="27"/>
  <c r="C11" i="27"/>
  <c r="C12" i="27"/>
  <c r="C13" i="27"/>
  <c r="C14" i="27"/>
  <c r="C15" i="27"/>
  <c r="C16" i="27"/>
  <c r="C17" i="27"/>
  <c r="C18" i="27"/>
  <c r="C19" i="27"/>
  <c r="C20" i="27"/>
  <c r="C21" i="27"/>
  <c r="C22" i="27"/>
  <c r="C23" i="27"/>
  <c r="C24" i="27"/>
  <c r="C25" i="27"/>
  <c r="C26" i="27"/>
  <c r="C27" i="27"/>
  <c r="C28" i="27"/>
  <c r="C29" i="27"/>
  <c r="C30" i="27"/>
  <c r="C31" i="27"/>
  <c r="C32" i="27"/>
  <c r="C33" i="27"/>
  <c r="C34" i="27"/>
  <c r="C35" i="27"/>
  <c r="C36" i="27"/>
  <c r="C37" i="27"/>
  <c r="C38" i="27"/>
  <c r="C39" i="27"/>
  <c r="C40" i="27"/>
  <c r="C41" i="27"/>
  <c r="C42" i="27"/>
  <c r="C43" i="27"/>
  <c r="C44" i="27"/>
  <c r="C45" i="27"/>
  <c r="C46" i="27"/>
  <c r="C47" i="27"/>
  <c r="C6" i="27"/>
  <c r="D48" i="27"/>
  <c r="N2" i="27" s="1"/>
  <c r="C7" i="26"/>
  <c r="C8" i="26"/>
  <c r="C9" i="26"/>
  <c r="C10" i="26"/>
  <c r="C11" i="26"/>
  <c r="C12" i="26"/>
  <c r="C13" i="26"/>
  <c r="C14" i="26"/>
  <c r="C15" i="26"/>
  <c r="C16" i="26"/>
  <c r="C17" i="26"/>
  <c r="C18" i="26"/>
  <c r="C19" i="26"/>
  <c r="C20" i="26"/>
  <c r="C21" i="26"/>
  <c r="C22" i="26"/>
  <c r="C23" i="26"/>
  <c r="C24" i="26"/>
  <c r="C25" i="26"/>
  <c r="C26" i="26"/>
  <c r="C27" i="26"/>
  <c r="C28" i="26"/>
  <c r="C29" i="26"/>
  <c r="C30" i="26"/>
  <c r="C31" i="26"/>
  <c r="C32" i="26"/>
  <c r="C33" i="26"/>
  <c r="C34" i="26"/>
  <c r="C35" i="26"/>
  <c r="C36" i="26"/>
  <c r="C37" i="26"/>
  <c r="C38" i="26"/>
  <c r="C39" i="26"/>
  <c r="C40" i="26"/>
  <c r="C6" i="26"/>
  <c r="D41" i="26"/>
  <c r="C7" i="25"/>
  <c r="C8" i="25"/>
  <c r="C9" i="25"/>
  <c r="C10" i="25"/>
  <c r="C11" i="25"/>
  <c r="C12" i="25"/>
  <c r="C13" i="25"/>
  <c r="C14" i="25"/>
  <c r="C15" i="25"/>
  <c r="C16" i="25"/>
  <c r="C17" i="25"/>
  <c r="C6" i="25"/>
  <c r="D18" i="25"/>
  <c r="L2" i="25" s="1"/>
  <c r="B21" i="24"/>
  <c r="D21" i="24"/>
  <c r="L2" i="24" s="1"/>
  <c r="C7" i="24"/>
  <c r="C8" i="24"/>
  <c r="C9" i="24"/>
  <c r="C10" i="24"/>
  <c r="C11" i="24"/>
  <c r="C12" i="24"/>
  <c r="C13" i="24"/>
  <c r="C14" i="24"/>
  <c r="C15" i="24"/>
  <c r="C16" i="24"/>
  <c r="C17" i="24"/>
  <c r="C18" i="24"/>
  <c r="C19" i="24"/>
  <c r="C20" i="24"/>
  <c r="C6" i="24"/>
  <c r="C21" i="24" s="1"/>
  <c r="C24" i="23"/>
  <c r="L3" i="22"/>
  <c r="L2" i="22"/>
  <c r="C18" i="25" l="1"/>
  <c r="C41" i="26"/>
  <c r="C48" i="27"/>
  <c r="K3" i="101"/>
  <c r="J3" i="101"/>
  <c r="D7" i="102"/>
  <c r="C7" i="102"/>
  <c r="B7" i="102"/>
  <c r="K2" i="102"/>
  <c r="J2" i="102"/>
  <c r="K2" i="101"/>
  <c r="D7" i="101"/>
  <c r="C7" i="101"/>
  <c r="B7" i="101"/>
  <c r="F10" i="74"/>
  <c r="F7" i="74"/>
  <c r="F8" i="74"/>
  <c r="F9" i="74"/>
  <c r="E11" i="74"/>
  <c r="N2" i="74" s="1"/>
  <c r="G7" i="77"/>
  <c r="O2" i="77" s="1"/>
  <c r="F6" i="77"/>
  <c r="F7" i="77" s="1"/>
  <c r="C6" i="77"/>
  <c r="C7" i="77" s="1"/>
  <c r="D7" i="77"/>
  <c r="N2" i="77" s="1"/>
  <c r="C43" i="31"/>
  <c r="C26" i="31"/>
  <c r="L1" i="101" a="1"/>
  <c r="K1" i="102" a="1"/>
  <c r="J1" i="102" a="1"/>
  <c r="K1" i="101" a="1"/>
  <c r="J2" i="101" l="1"/>
  <c r="L2" i="102"/>
  <c r="K1" i="102"/>
  <c r="J1" i="102"/>
  <c r="K1" i="101"/>
  <c r="L1" i="101"/>
  <c r="H8" i="41"/>
  <c r="H6" i="41"/>
  <c r="F7" i="41"/>
  <c r="F8" i="41"/>
  <c r="F6" i="41"/>
  <c r="F9" i="41" s="1"/>
  <c r="G9" i="41"/>
  <c r="L1" i="102" a="1"/>
  <c r="J1" i="101" a="1"/>
  <c r="J1" i="101" l="1"/>
  <c r="L1" i="102"/>
  <c r="N2" i="81"/>
  <c r="G6" i="81"/>
  <c r="F6" i="81" s="1"/>
  <c r="F7" i="81" s="1"/>
  <c r="C6" i="81"/>
  <c r="C7" i="81" s="1"/>
  <c r="D7" i="81"/>
  <c r="E7" i="81"/>
  <c r="G7" i="81" l="1"/>
  <c r="C7" i="59" l="1"/>
  <c r="C8" i="59"/>
  <c r="C9" i="59"/>
  <c r="C10" i="59"/>
  <c r="C11" i="59"/>
  <c r="C12" i="59"/>
  <c r="C13" i="59"/>
  <c r="C14" i="59"/>
  <c r="C15" i="59"/>
  <c r="C16" i="59"/>
  <c r="C17" i="59"/>
  <c r="C18" i="59"/>
  <c r="C19" i="59"/>
  <c r="C20" i="59"/>
  <c r="C21" i="59"/>
  <c r="C22" i="59"/>
  <c r="C23" i="59"/>
  <c r="C24" i="59"/>
  <c r="C25" i="59"/>
  <c r="C26" i="59"/>
  <c r="C27" i="59"/>
  <c r="C28" i="59"/>
  <c r="C29" i="59"/>
  <c r="C30" i="59"/>
  <c r="C31" i="59"/>
  <c r="C32" i="59"/>
  <c r="C33" i="59"/>
  <c r="C34" i="59"/>
  <c r="C35" i="59"/>
  <c r="C36" i="59"/>
  <c r="C6" i="59"/>
  <c r="D37" i="59"/>
  <c r="L2" i="59" s="1"/>
  <c r="F38" i="49"/>
  <c r="N2" i="49" s="1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6" i="5"/>
  <c r="D35" i="5"/>
  <c r="L2" i="5" s="1"/>
  <c r="J8" i="100"/>
  <c r="I8" i="100"/>
  <c r="G8" i="100"/>
  <c r="P2" i="100" s="1"/>
  <c r="E8" i="100"/>
  <c r="B8" i="100"/>
  <c r="F7" i="100"/>
  <c r="D7" i="100"/>
  <c r="D8" i="100" s="1"/>
  <c r="H6" i="100"/>
  <c r="F6" i="100"/>
  <c r="F8" i="100" s="1"/>
  <c r="C6" i="100"/>
  <c r="Q1" i="100" a="1"/>
  <c r="P1" i="100" a="1"/>
  <c r="R1" i="100" a="1"/>
  <c r="C7" i="100" l="1"/>
  <c r="C8" i="100" s="1"/>
  <c r="C37" i="59"/>
  <c r="C35" i="5"/>
  <c r="R1" i="100"/>
  <c r="P1" i="100"/>
  <c r="Q1" i="100"/>
  <c r="H7" i="100"/>
  <c r="H8" i="100" s="1"/>
  <c r="D9" i="19" l="1"/>
  <c r="L2" i="19" s="1"/>
  <c r="C7" i="19"/>
  <c r="C8" i="19"/>
  <c r="C6" i="19"/>
  <c r="C9" i="19" s="1"/>
  <c r="C6" i="22"/>
  <c r="C7" i="30" l="1"/>
  <c r="C6" i="30"/>
  <c r="D8" i="30"/>
  <c r="L2" i="30" s="1"/>
  <c r="F7" i="76"/>
  <c r="D7" i="76"/>
  <c r="N2" i="76" s="1"/>
  <c r="E7" i="76"/>
  <c r="G7" i="76"/>
  <c r="O2" i="76" s="1"/>
  <c r="H7" i="76"/>
  <c r="C6" i="76"/>
  <c r="C7" i="76" s="1"/>
  <c r="B7" i="29"/>
  <c r="C8" i="30" l="1"/>
  <c r="D6" i="92"/>
  <c r="D7" i="44"/>
  <c r="D8" i="44"/>
  <c r="D9" i="44"/>
  <c r="D10" i="44"/>
  <c r="D11" i="44"/>
  <c r="D12" i="44"/>
  <c r="D13" i="44"/>
  <c r="D6" i="44"/>
  <c r="D14" i="44" s="1"/>
  <c r="N3" i="35" l="1"/>
  <c r="N4" i="35"/>
  <c r="L2" i="37"/>
  <c r="L3" i="38"/>
  <c r="C8" i="38"/>
  <c r="K3" i="38" s="1"/>
  <c r="B8" i="38"/>
  <c r="J3" i="38" s="1"/>
  <c r="C7" i="78"/>
  <c r="C6" i="78"/>
  <c r="D8" i="78"/>
  <c r="H8" i="78"/>
  <c r="B7" i="21"/>
  <c r="J2" i="21" s="1"/>
  <c r="C13" i="31"/>
  <c r="C6" i="31"/>
  <c r="C7" i="33"/>
  <c r="L2" i="33" s="1"/>
  <c r="B37" i="72"/>
  <c r="C8" i="78" l="1"/>
  <c r="B37" i="7"/>
  <c r="B9" i="98" l="1"/>
  <c r="C9" i="98"/>
  <c r="D9" i="98"/>
  <c r="C15" i="64"/>
  <c r="D15" i="64"/>
  <c r="B15" i="64"/>
  <c r="C30" i="23"/>
  <c r="C23" i="23"/>
  <c r="C14" i="23"/>
  <c r="C13" i="23"/>
  <c r="B18" i="45"/>
  <c r="C36" i="2"/>
  <c r="C37" i="2"/>
  <c r="J2" i="98" l="1"/>
  <c r="C7" i="22"/>
  <c r="C8" i="22"/>
  <c r="C9" i="22"/>
  <c r="C10" i="22"/>
  <c r="C11" i="22"/>
  <c r="C12" i="22"/>
  <c r="C13" i="22"/>
  <c r="C14" i="22"/>
  <c r="D15" i="22"/>
  <c r="B22" i="90"/>
  <c r="D22" i="90"/>
  <c r="C22" i="90"/>
  <c r="C8" i="99"/>
  <c r="D8" i="99"/>
  <c r="B8" i="99"/>
  <c r="L2" i="99"/>
  <c r="J2" i="90" l="1"/>
  <c r="C8" i="41" l="1"/>
  <c r="C6" i="41"/>
  <c r="D7" i="41"/>
  <c r="D9" i="41"/>
  <c r="C7" i="41" l="1"/>
  <c r="H7" i="41"/>
  <c r="E16" i="35"/>
  <c r="L2" i="98"/>
  <c r="K2" i="98"/>
  <c r="J2" i="29" l="1"/>
  <c r="B14" i="46" l="1"/>
  <c r="B9" i="88"/>
  <c r="J2" i="88" s="1"/>
  <c r="C9" i="88"/>
  <c r="D9" i="88"/>
  <c r="B8" i="87"/>
  <c r="J2" i="87" s="1"/>
  <c r="C8" i="87"/>
  <c r="D8" i="87"/>
  <c r="L3" i="44"/>
  <c r="L2" i="44"/>
  <c r="J2" i="46" l="1"/>
  <c r="C14" i="44"/>
  <c r="B14" i="85"/>
  <c r="C14" i="85"/>
  <c r="D14" i="85"/>
  <c r="B7" i="40" l="1"/>
  <c r="J2" i="40" s="1"/>
  <c r="B8" i="79"/>
  <c r="J2" i="79" s="1"/>
  <c r="B7" i="93"/>
  <c r="J2" i="93" s="1"/>
  <c r="B7" i="8"/>
  <c r="J2" i="8" s="1"/>
  <c r="J3" i="36" l="1"/>
  <c r="F7" i="97" l="1"/>
  <c r="E7" i="97"/>
  <c r="C7" i="97"/>
  <c r="B7" i="97"/>
  <c r="D6" i="97"/>
  <c r="D7" i="92"/>
  <c r="C8" i="92"/>
  <c r="F7" i="78"/>
  <c r="F6" i="78"/>
  <c r="G8" i="78"/>
  <c r="B8" i="30"/>
  <c r="F8" i="78" l="1"/>
  <c r="M2" i="97"/>
  <c r="L2" i="97"/>
  <c r="N2" i="97"/>
  <c r="L2" i="92"/>
  <c r="D7" i="97"/>
  <c r="L1" i="25" a="1"/>
  <c r="J1" i="88" a="1"/>
  <c r="J1" i="72" a="1"/>
  <c r="L1" i="85" a="1"/>
  <c r="J1" i="87" a="1"/>
  <c r="N1" i="77" a="1"/>
  <c r="J1" i="79" a="1"/>
  <c r="N1" i="76" a="1"/>
  <c r="J1" i="99" a="1"/>
  <c r="L1" i="33" a="1"/>
  <c r="K1" i="87" a="1"/>
  <c r="N1" i="78" a="1"/>
  <c r="L1" i="88" a="1"/>
  <c r="L1" i="5" a="1"/>
  <c r="J1" i="85" a="1"/>
  <c r="L1" i="87" a="1"/>
  <c r="L1" i="19" a="1"/>
  <c r="L1" i="44" a="1"/>
  <c r="L1" i="99" a="1"/>
  <c r="N1" i="81" a="1"/>
  <c r="J1" i="98" a="1"/>
  <c r="J1" i="64" a="1"/>
  <c r="K1" i="64" a="1"/>
  <c r="N1" i="35" a="1"/>
  <c r="K1" i="98" a="1"/>
  <c r="L1" i="30" a="1"/>
  <c r="J1" i="29" a="1"/>
  <c r="J1" i="8" a="1"/>
  <c r="L1" i="64" a="1"/>
  <c r="L1" i="26" a="1"/>
  <c r="J1" i="40" a="1"/>
  <c r="K1" i="38" a="1"/>
  <c r="O1" i="81" a="1"/>
  <c r="K1" i="99" a="1"/>
  <c r="K1" i="85" a="1"/>
  <c r="J1" i="7" a="1"/>
  <c r="J1" i="93" a="1"/>
  <c r="O1" i="77" a="1"/>
  <c r="J1" i="90" a="1"/>
  <c r="L1" i="59" a="1"/>
  <c r="J1" i="46" a="1"/>
  <c r="N1" i="74" a="1"/>
  <c r="P1" i="78" a="1"/>
  <c r="J1" i="21" a="1"/>
  <c r="O1" i="78" a="1"/>
  <c r="L1" i="22" a="1"/>
  <c r="J1" i="38" a="1"/>
  <c r="L1" i="98" a="1"/>
  <c r="K1" i="17" a="1"/>
  <c r="K1" i="88" a="1"/>
  <c r="N1" i="27" a="1"/>
  <c r="N1" i="49" a="1"/>
  <c r="O1" i="76" a="1"/>
  <c r="L1" i="97" a="1"/>
  <c r="M1" i="97" a="1"/>
  <c r="N1" i="97" a="1"/>
  <c r="L1" i="92" a="1"/>
  <c r="O1" i="76" l="1"/>
  <c r="N1" i="49"/>
  <c r="N1" i="27"/>
  <c r="K1" i="88"/>
  <c r="K1" i="17"/>
  <c r="L1" i="98"/>
  <c r="J1" i="38"/>
  <c r="L1" i="22"/>
  <c r="O1" i="78"/>
  <c r="J1" i="21"/>
  <c r="P1" i="78"/>
  <c r="N1" i="74"/>
  <c r="J1" i="46"/>
  <c r="L1" i="59"/>
  <c r="J1" i="90"/>
  <c r="O1" i="77"/>
  <c r="J1" i="93"/>
  <c r="J1" i="7"/>
  <c r="K1" i="85"/>
  <c r="K1" i="99"/>
  <c r="O1" i="81"/>
  <c r="K1" i="38"/>
  <c r="J1" i="40"/>
  <c r="L1" i="26"/>
  <c r="L1" i="64"/>
  <c r="J1" i="8"/>
  <c r="J1" i="29"/>
  <c r="L1" i="30"/>
  <c r="K1" i="98"/>
  <c r="N1" i="35"/>
  <c r="K1" i="64"/>
  <c r="J1" i="64"/>
  <c r="J1" i="98"/>
  <c r="N1" i="81"/>
  <c r="L1" i="99"/>
  <c r="L1" i="44"/>
  <c r="L1" i="19"/>
  <c r="L1" i="87"/>
  <c r="J1" i="85"/>
  <c r="L1" i="5"/>
  <c r="L1" i="88"/>
  <c r="N1" i="78"/>
  <c r="K1" i="87"/>
  <c r="L1" i="33"/>
  <c r="J1" i="99"/>
  <c r="N1" i="76"/>
  <c r="J1" i="79"/>
  <c r="N1" i="77"/>
  <c r="J1" i="87"/>
  <c r="L1" i="85"/>
  <c r="J1" i="72"/>
  <c r="J1" i="88"/>
  <c r="L1" i="25"/>
  <c r="N1" i="97"/>
  <c r="M1" i="97"/>
  <c r="L1" i="92"/>
  <c r="L1" i="97"/>
  <c r="B35" i="15"/>
  <c r="C35" i="15"/>
  <c r="D35" i="15"/>
  <c r="L1" i="15" a="1"/>
  <c r="K1" i="15" a="1"/>
  <c r="J1" i="15" a="1"/>
  <c r="K1" i="15" l="1"/>
  <c r="L1" i="15"/>
  <c r="J1" i="15"/>
  <c r="D36" i="95"/>
  <c r="C36" i="95"/>
  <c r="B36" i="95"/>
  <c r="J2" i="45"/>
  <c r="B37" i="10"/>
  <c r="J1" i="45" a="1"/>
  <c r="K2" i="95" l="1"/>
  <c r="J2" i="95"/>
  <c r="L2" i="95"/>
  <c r="J2" i="10"/>
  <c r="J1" i="45"/>
  <c r="B37" i="42"/>
  <c r="J1" i="95" a="1"/>
  <c r="K1" i="95" a="1"/>
  <c r="L1" i="95" a="1"/>
  <c r="J1" i="42" a="1"/>
  <c r="J1" i="10" a="1"/>
  <c r="L1" i="95" l="1"/>
  <c r="K1" i="95"/>
  <c r="J1" i="42"/>
  <c r="J1" i="95"/>
  <c r="J1" i="10"/>
  <c r="D7" i="94"/>
  <c r="C7" i="94"/>
  <c r="B7" i="94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6" i="6"/>
  <c r="D38" i="6"/>
  <c r="L2" i="6" s="1"/>
  <c r="C7" i="49"/>
  <c r="C8" i="49"/>
  <c r="C9" i="49"/>
  <c r="C10" i="49"/>
  <c r="C11" i="49"/>
  <c r="C12" i="49"/>
  <c r="C13" i="49"/>
  <c r="C14" i="49"/>
  <c r="C15" i="49"/>
  <c r="C16" i="49"/>
  <c r="C17" i="49"/>
  <c r="C18" i="49"/>
  <c r="C19" i="49"/>
  <c r="C20" i="49"/>
  <c r="C21" i="49"/>
  <c r="C22" i="49"/>
  <c r="C23" i="49"/>
  <c r="C24" i="49"/>
  <c r="C25" i="49"/>
  <c r="C26" i="49"/>
  <c r="C27" i="49"/>
  <c r="C28" i="49"/>
  <c r="C29" i="49"/>
  <c r="C30" i="49"/>
  <c r="C31" i="49"/>
  <c r="C32" i="49"/>
  <c r="C33" i="49"/>
  <c r="C34" i="49"/>
  <c r="C35" i="49"/>
  <c r="C36" i="49"/>
  <c r="C37" i="49"/>
  <c r="C6" i="49"/>
  <c r="D38" i="49"/>
  <c r="L2" i="49" s="1"/>
  <c r="C6" i="2"/>
  <c r="B37" i="4"/>
  <c r="L1" i="6" a="1"/>
  <c r="L1" i="6" l="1"/>
  <c r="K2" i="94"/>
  <c r="J2" i="4"/>
  <c r="J2" i="94"/>
  <c r="L2" i="94"/>
  <c r="C38" i="49"/>
  <c r="C38" i="6"/>
  <c r="L1" i="49" a="1"/>
  <c r="J1" i="4" a="1"/>
  <c r="J1" i="4" l="1"/>
  <c r="L1" i="49"/>
  <c r="B14" i="44"/>
  <c r="D38" i="11" l="1"/>
  <c r="E38" i="11"/>
  <c r="F38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6" i="11"/>
  <c r="N1" i="11" a="1"/>
  <c r="M1" i="11" a="1"/>
  <c r="M1" i="11" l="1"/>
  <c r="N1" i="11"/>
  <c r="L2" i="11"/>
  <c r="C38" i="11"/>
  <c r="L1" i="11" a="1"/>
  <c r="L1" i="11" l="1"/>
  <c r="B8" i="92"/>
  <c r="E8" i="92"/>
  <c r="D7" i="93"/>
  <c r="C7" i="93"/>
  <c r="K2" i="93"/>
  <c r="K1" i="93" a="1"/>
  <c r="K1" i="93" l="1"/>
  <c r="L2" i="93"/>
  <c r="D8" i="92"/>
  <c r="F8" i="92"/>
  <c r="M2" i="92"/>
  <c r="N2" i="92"/>
  <c r="L2" i="90"/>
  <c r="K2" i="90"/>
  <c r="E9" i="41"/>
  <c r="P2" i="41" s="1"/>
  <c r="I9" i="41"/>
  <c r="J9" i="41"/>
  <c r="B9" i="41"/>
  <c r="D7" i="37"/>
  <c r="D8" i="37"/>
  <c r="D9" i="37"/>
  <c r="E10" i="37"/>
  <c r="F10" i="37"/>
  <c r="C10" i="37"/>
  <c r="D6" i="37"/>
  <c r="B10" i="37"/>
  <c r="B8" i="36"/>
  <c r="C8" i="36"/>
  <c r="D8" i="36"/>
  <c r="F7" i="35"/>
  <c r="F8" i="35"/>
  <c r="F9" i="35"/>
  <c r="F10" i="35"/>
  <c r="F11" i="35"/>
  <c r="F12" i="35"/>
  <c r="F13" i="35"/>
  <c r="F14" i="35"/>
  <c r="F15" i="35"/>
  <c r="B16" i="35"/>
  <c r="D49" i="31"/>
  <c r="L2" i="31" s="1"/>
  <c r="E49" i="31"/>
  <c r="F49" i="31"/>
  <c r="C45" i="31"/>
  <c r="C16" i="31"/>
  <c r="C7" i="31"/>
  <c r="C8" i="31"/>
  <c r="C9" i="31"/>
  <c r="C10" i="31"/>
  <c r="C11" i="31"/>
  <c r="C12" i="31"/>
  <c r="C14" i="31"/>
  <c r="C15" i="31"/>
  <c r="C17" i="31"/>
  <c r="C18" i="31"/>
  <c r="C19" i="31"/>
  <c r="C20" i="31"/>
  <c r="C21" i="31"/>
  <c r="C22" i="31"/>
  <c r="C23" i="31"/>
  <c r="C24" i="31"/>
  <c r="C25" i="31"/>
  <c r="C27" i="31"/>
  <c r="C28" i="31"/>
  <c r="C29" i="31"/>
  <c r="C30" i="31"/>
  <c r="C31" i="31"/>
  <c r="C32" i="31"/>
  <c r="C33" i="31"/>
  <c r="C34" i="31"/>
  <c r="C35" i="31"/>
  <c r="C36" i="31"/>
  <c r="C37" i="31"/>
  <c r="C38" i="31"/>
  <c r="C39" i="31"/>
  <c r="C40" i="31"/>
  <c r="C41" i="31"/>
  <c r="C42" i="31"/>
  <c r="C44" i="31"/>
  <c r="C46" i="31"/>
  <c r="C47" i="31"/>
  <c r="C48" i="31"/>
  <c r="B11" i="75"/>
  <c r="M1" i="92" a="1"/>
  <c r="K1" i="36" a="1"/>
  <c r="P1" i="41" a="1"/>
  <c r="K1" i="90" a="1"/>
  <c r="Q1" i="41" a="1"/>
  <c r="R1" i="41" a="1"/>
  <c r="L1" i="93" a="1"/>
  <c r="N1" i="37" a="1"/>
  <c r="J1" i="36" a="1"/>
  <c r="N1" i="92" a="1"/>
  <c r="N1" i="31" a="1"/>
  <c r="L1" i="37" a="1"/>
  <c r="L1" i="36" a="1"/>
  <c r="M1" i="37" a="1"/>
  <c r="M1" i="31" a="1"/>
  <c r="L1" i="90" a="1"/>
  <c r="K1" i="36" l="1"/>
  <c r="Q1" i="41"/>
  <c r="N1" i="92"/>
  <c r="L1" i="93"/>
  <c r="L1" i="36"/>
  <c r="J1" i="36"/>
  <c r="R1" i="41"/>
  <c r="P1" i="41"/>
  <c r="M1" i="92"/>
  <c r="J2" i="75"/>
  <c r="C9" i="41"/>
  <c r="N1" i="37"/>
  <c r="L1" i="37"/>
  <c r="M1" i="37"/>
  <c r="N1" i="31"/>
  <c r="M1" i="31"/>
  <c r="L1" i="90"/>
  <c r="K1" i="90"/>
  <c r="F16" i="35"/>
  <c r="C49" i="31"/>
  <c r="D10" i="37"/>
  <c r="H9" i="41"/>
  <c r="B7" i="33"/>
  <c r="D7" i="33"/>
  <c r="E7" i="33"/>
  <c r="F7" i="33"/>
  <c r="F11" i="74"/>
  <c r="B11" i="74"/>
  <c r="L1" i="31" a="1"/>
  <c r="M1" i="33" a="1"/>
  <c r="J1" i="75" a="1"/>
  <c r="N1" i="33" a="1"/>
  <c r="J1" i="75" l="1"/>
  <c r="M1" i="33"/>
  <c r="N1" i="33"/>
  <c r="L1" i="31"/>
  <c r="E7" i="28"/>
  <c r="F7" i="28"/>
  <c r="M1" i="28" a="1"/>
  <c r="N1" i="28" a="1"/>
  <c r="N1" i="28" l="1"/>
  <c r="M1" i="28"/>
  <c r="D26" i="89"/>
  <c r="C26" i="89"/>
  <c r="K2" i="89" s="1"/>
  <c r="B26" i="89"/>
  <c r="K1" i="89" a="1"/>
  <c r="K1" i="89" l="1"/>
  <c r="J2" i="89"/>
  <c r="L2" i="89"/>
  <c r="B8" i="58"/>
  <c r="B30" i="56"/>
  <c r="B36" i="57"/>
  <c r="J1" i="89" a="1"/>
  <c r="L1" i="89" a="1"/>
  <c r="L1" i="89" l="1"/>
  <c r="J1" i="89"/>
  <c r="J2" i="57"/>
  <c r="J2" i="58"/>
  <c r="J2" i="56"/>
  <c r="J1" i="57" a="1"/>
  <c r="J1" i="56" a="1"/>
  <c r="J1" i="58" a="1"/>
  <c r="J1" i="58" l="1"/>
  <c r="J1" i="57"/>
  <c r="J1" i="56"/>
  <c r="D10" i="86"/>
  <c r="C10" i="86"/>
  <c r="B10" i="86"/>
  <c r="K1" i="86" a="1"/>
  <c r="L1" i="86" a="1"/>
  <c r="J1" i="86" a="1"/>
  <c r="J1" i="86" l="1"/>
  <c r="L1" i="86"/>
  <c r="K1" i="86"/>
  <c r="B50" i="17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D38" i="2"/>
  <c r="B38" i="2"/>
  <c r="D37" i="23"/>
  <c r="E37" i="23"/>
  <c r="F37" i="23"/>
  <c r="B37" i="23"/>
  <c r="C29" i="23"/>
  <c r="C6" i="23"/>
  <c r="C8" i="23"/>
  <c r="C9" i="23"/>
  <c r="C10" i="23"/>
  <c r="C11" i="23"/>
  <c r="C12" i="23"/>
  <c r="C15" i="23"/>
  <c r="C16" i="23"/>
  <c r="C17" i="23"/>
  <c r="C18" i="23"/>
  <c r="C19" i="23"/>
  <c r="C20" i="23"/>
  <c r="C21" i="23"/>
  <c r="C22" i="23"/>
  <c r="C25" i="23"/>
  <c r="C26" i="23"/>
  <c r="C27" i="23"/>
  <c r="C28" i="23"/>
  <c r="C31" i="23"/>
  <c r="C32" i="23"/>
  <c r="C33" i="23"/>
  <c r="C34" i="23"/>
  <c r="C35" i="23"/>
  <c r="C36" i="23"/>
  <c r="C7" i="23"/>
  <c r="J1" i="17" a="1"/>
  <c r="M1" i="23" a="1"/>
  <c r="N1" i="23" a="1"/>
  <c r="L1" i="24" a="1"/>
  <c r="J1" i="17" l="1"/>
  <c r="L2" i="2"/>
  <c r="L1" i="24"/>
  <c r="N1" i="23"/>
  <c r="M1" i="23"/>
  <c r="L2" i="23"/>
  <c r="C37" i="23"/>
  <c r="C38" i="2"/>
  <c r="E15" i="22"/>
  <c r="F15" i="22"/>
  <c r="N1" i="22" a="1"/>
  <c r="L1" i="23" a="1"/>
  <c r="L1" i="2" a="1"/>
  <c r="M1" i="22" a="1"/>
  <c r="L1" i="2" l="1"/>
  <c r="M1" i="22"/>
  <c r="N1" i="22"/>
  <c r="L1" i="23"/>
  <c r="J3" i="62"/>
  <c r="B37" i="12" l="1"/>
  <c r="J1" i="12" a="1"/>
  <c r="J1" i="12" l="1"/>
  <c r="H7" i="81"/>
  <c r="B7" i="81"/>
  <c r="P1" i="81" a="1"/>
  <c r="P1" i="81" l="1"/>
  <c r="D7" i="80"/>
  <c r="C7" i="80"/>
  <c r="B7" i="80"/>
  <c r="C8" i="79"/>
  <c r="D8" i="79"/>
  <c r="E8" i="78"/>
  <c r="B8" i="78"/>
  <c r="H7" i="77"/>
  <c r="E7" i="77"/>
  <c r="B7" i="77"/>
  <c r="P2" i="76"/>
  <c r="B7" i="76"/>
  <c r="C10" i="75"/>
  <c r="D9" i="75"/>
  <c r="D11" i="75" s="1"/>
  <c r="C8" i="75"/>
  <c r="C6" i="75"/>
  <c r="C11" i="75" s="1"/>
  <c r="H11" i="74"/>
  <c r="G11" i="74"/>
  <c r="P1" i="76" a="1"/>
  <c r="P1" i="74" a="1"/>
  <c r="J1" i="80" a="1"/>
  <c r="L1" i="79" a="1"/>
  <c r="K1" i="75" a="1"/>
  <c r="K1" i="79" a="1"/>
  <c r="L1" i="75" a="1"/>
  <c r="O1" i="74" a="1"/>
  <c r="P1" i="77" a="1"/>
  <c r="L1" i="80" a="1"/>
  <c r="K1" i="80" a="1"/>
  <c r="K1" i="75" l="1"/>
  <c r="L1" i="75"/>
  <c r="P1" i="77"/>
  <c r="K1" i="79"/>
  <c r="K1" i="80"/>
  <c r="L1" i="79"/>
  <c r="J1" i="80"/>
  <c r="L1" i="80"/>
  <c r="O1" i="74"/>
  <c r="P1" i="74"/>
  <c r="P1" i="76"/>
  <c r="B48" i="27"/>
  <c r="E48" i="27"/>
  <c r="H48" i="27"/>
  <c r="O1" i="27" a="1"/>
  <c r="P1" i="27" a="1"/>
  <c r="P1" i="27" l="1"/>
  <c r="O1" i="27"/>
  <c r="D37" i="72"/>
  <c r="C37" i="72"/>
  <c r="K1" i="72" a="1"/>
  <c r="L1" i="72" a="1"/>
  <c r="K1" i="72" l="1"/>
  <c r="L1" i="72"/>
  <c r="C15" i="66"/>
  <c r="K1" i="66" a="1"/>
  <c r="K1" i="66" l="1"/>
  <c r="B35" i="68"/>
  <c r="D35" i="68"/>
  <c r="C35" i="68"/>
  <c r="D37" i="67"/>
  <c r="B37" i="67"/>
  <c r="D15" i="66"/>
  <c r="B15" i="66"/>
  <c r="D17" i="63"/>
  <c r="C17" i="63"/>
  <c r="B17" i="63"/>
  <c r="D18" i="62"/>
  <c r="C18" i="62"/>
  <c r="B18" i="62"/>
  <c r="J1" i="66" a="1"/>
  <c r="L1" i="63" a="1"/>
  <c r="J1" i="68" a="1"/>
  <c r="J1" i="63" a="1"/>
  <c r="K1" i="63" a="1"/>
  <c r="L1" i="68" a="1"/>
  <c r="K1" i="68" a="1"/>
  <c r="K1" i="62" a="1"/>
  <c r="L1" i="62" a="1"/>
  <c r="L1" i="67" a="1"/>
  <c r="J1" i="62" a="1"/>
  <c r="J1" i="67" a="1"/>
  <c r="L1" i="66" a="1"/>
  <c r="K1" i="62" l="1"/>
  <c r="J1" i="63"/>
  <c r="L1" i="63"/>
  <c r="L1" i="66"/>
  <c r="L1" i="67"/>
  <c r="L1" i="68"/>
  <c r="J1" i="62"/>
  <c r="L1" i="62"/>
  <c r="K1" i="63"/>
  <c r="J1" i="66"/>
  <c r="J1" i="67"/>
  <c r="K1" i="68"/>
  <c r="J1" i="68"/>
  <c r="C37" i="67"/>
  <c r="K1" i="67" a="1"/>
  <c r="K1" i="67" l="1"/>
  <c r="D7" i="61"/>
  <c r="C7" i="61"/>
  <c r="B7" i="61"/>
  <c r="K1" i="61" a="1"/>
  <c r="L1" i="61" a="1"/>
  <c r="J1" i="61" a="1"/>
  <c r="L1" i="61" l="1"/>
  <c r="J1" i="61"/>
  <c r="K1" i="61"/>
  <c r="F37" i="59"/>
  <c r="E37" i="59"/>
  <c r="B37" i="59"/>
  <c r="D8" i="58"/>
  <c r="C8" i="58"/>
  <c r="D36" i="57"/>
  <c r="C36" i="57"/>
  <c r="D30" i="56"/>
  <c r="C30" i="56"/>
  <c r="D37" i="55"/>
  <c r="C37" i="55"/>
  <c r="B37" i="55"/>
  <c r="D15" i="54"/>
  <c r="C15" i="54"/>
  <c r="B15" i="54"/>
  <c r="K1" i="55" a="1"/>
  <c r="M1" i="59" a="1"/>
  <c r="K1" i="54" a="1"/>
  <c r="N1" i="59" a="1"/>
  <c r="L1" i="54" a="1"/>
  <c r="L1" i="58" a="1"/>
  <c r="J1" i="54" a="1"/>
  <c r="K1" i="58" a="1"/>
  <c r="L1" i="55" a="1"/>
  <c r="K1" i="57" a="1"/>
  <c r="K1" i="56" a="1"/>
  <c r="L1" i="56" a="1"/>
  <c r="J1" i="55" a="1"/>
  <c r="L1" i="57" a="1"/>
  <c r="K1" i="54" l="1"/>
  <c r="J1" i="55"/>
  <c r="L1" i="55"/>
  <c r="L1" i="57"/>
  <c r="L1" i="58"/>
  <c r="M1" i="59"/>
  <c r="J1" i="54"/>
  <c r="L1" i="54"/>
  <c r="K1" i="55"/>
  <c r="K1" i="57"/>
  <c r="K1" i="58"/>
  <c r="N1" i="59"/>
  <c r="K1" i="56"/>
  <c r="L1" i="56"/>
  <c r="D36" i="53"/>
  <c r="C36" i="53"/>
  <c r="B36" i="53"/>
  <c r="D37" i="52"/>
  <c r="C37" i="52"/>
  <c r="B37" i="52"/>
  <c r="D7" i="51"/>
  <c r="C7" i="51"/>
  <c r="B7" i="51"/>
  <c r="L1" i="52" a="1"/>
  <c r="K1" i="53" a="1"/>
  <c r="K1" i="52" a="1"/>
  <c r="K1" i="51" a="1"/>
  <c r="J1" i="53" a="1"/>
  <c r="L1" i="53" a="1"/>
  <c r="J1" i="51" a="1"/>
  <c r="L1" i="51" a="1"/>
  <c r="J1" i="52" a="1"/>
  <c r="K1" i="51" l="1"/>
  <c r="J1" i="52"/>
  <c r="L1" i="52"/>
  <c r="K1" i="53"/>
  <c r="J1" i="51"/>
  <c r="L1" i="51"/>
  <c r="K1" i="52"/>
  <c r="J1" i="53"/>
  <c r="L1" i="53"/>
  <c r="E38" i="49"/>
  <c r="B38" i="49"/>
  <c r="M1" i="49" a="1"/>
  <c r="M1" i="49" l="1"/>
  <c r="B38" i="11"/>
  <c r="D37" i="12"/>
  <c r="C37" i="12"/>
  <c r="D37" i="10"/>
  <c r="C37" i="10"/>
  <c r="L1" i="10" a="1"/>
  <c r="L1" i="12" a="1"/>
  <c r="K1" i="12" a="1"/>
  <c r="K1" i="10" a="1"/>
  <c r="L1" i="12" l="1"/>
  <c r="K1" i="12"/>
  <c r="L1" i="10"/>
  <c r="K1" i="10"/>
  <c r="D7" i="48"/>
  <c r="C7" i="48"/>
  <c r="B7" i="48"/>
  <c r="D9" i="47"/>
  <c r="C9" i="47"/>
  <c r="B9" i="47"/>
  <c r="D14" i="46"/>
  <c r="C14" i="46"/>
  <c r="D18" i="45"/>
  <c r="C18" i="45"/>
  <c r="L1" i="48" a="1"/>
  <c r="L1" i="46" a="1"/>
  <c r="K1" i="48" a="1"/>
  <c r="J1" i="48" a="1"/>
  <c r="K1" i="45" a="1"/>
  <c r="J1" i="47" a="1"/>
  <c r="K1" i="47" a="1"/>
  <c r="L1" i="47" a="1"/>
  <c r="L1" i="45" a="1"/>
  <c r="K1" i="46" a="1"/>
  <c r="J1" i="47" l="1"/>
  <c r="L1" i="47"/>
  <c r="K1" i="48"/>
  <c r="K1" i="47"/>
  <c r="J1" i="48"/>
  <c r="L1" i="48"/>
  <c r="K1" i="46"/>
  <c r="L1" i="46"/>
  <c r="K1" i="45"/>
  <c r="L1" i="45"/>
  <c r="F14" i="44"/>
  <c r="E14" i="44"/>
  <c r="N1" i="44" a="1"/>
  <c r="M1" i="44" a="1"/>
  <c r="M1" i="44" l="1"/>
  <c r="N1" i="44"/>
  <c r="D50" i="17"/>
  <c r="D7" i="43"/>
  <c r="C7" i="43"/>
  <c r="B7" i="43"/>
  <c r="L1" i="17" a="1"/>
  <c r="L1" i="43" a="1"/>
  <c r="J1" i="43" a="1"/>
  <c r="K1" i="43" a="1"/>
  <c r="K1" i="43" l="1"/>
  <c r="J1" i="43"/>
  <c r="L1" i="43"/>
  <c r="L1" i="17"/>
  <c r="D37" i="42"/>
  <c r="C37" i="42"/>
  <c r="L1" i="42" a="1"/>
  <c r="K1" i="42" a="1"/>
  <c r="K1" i="42" l="1"/>
  <c r="L1" i="42"/>
  <c r="D8" i="38"/>
  <c r="D7" i="40"/>
  <c r="C7" i="40"/>
  <c r="D7" i="39"/>
  <c r="C7" i="39"/>
  <c r="B7" i="39"/>
  <c r="L1" i="39" a="1"/>
  <c r="L1" i="40" a="1"/>
  <c r="L1" i="38" a="1"/>
  <c r="K1" i="39" a="1"/>
  <c r="K1" i="40" a="1"/>
  <c r="J1" i="39" a="1"/>
  <c r="J1" i="39" l="1"/>
  <c r="L1" i="39"/>
  <c r="L1" i="40"/>
  <c r="K1" i="39"/>
  <c r="K1" i="40"/>
  <c r="L1" i="38"/>
  <c r="H16" i="35"/>
  <c r="G16" i="35"/>
  <c r="O1" i="35" a="1"/>
  <c r="P1" i="35" a="1"/>
  <c r="O1" i="35" l="1"/>
  <c r="P1" i="35"/>
  <c r="D8" i="34"/>
  <c r="C8" i="34"/>
  <c r="B8" i="34"/>
  <c r="L1" i="34" a="1"/>
  <c r="J1" i="34" a="1"/>
  <c r="K1" i="34" a="1"/>
  <c r="K1" i="34" l="1"/>
  <c r="J1" i="34"/>
  <c r="L1" i="34"/>
  <c r="D9" i="32"/>
  <c r="C9" i="32"/>
  <c r="B9" i="32"/>
  <c r="B49" i="31"/>
  <c r="F8" i="30"/>
  <c r="E8" i="30"/>
  <c r="D7" i="29"/>
  <c r="C7" i="29"/>
  <c r="D7" i="28"/>
  <c r="K1" i="32" a="1"/>
  <c r="J1" i="32" a="1"/>
  <c r="L1" i="32" a="1"/>
  <c r="N1" i="30" a="1"/>
  <c r="K1" i="29" a="1"/>
  <c r="L1" i="29" a="1"/>
  <c r="M1" i="30" a="1"/>
  <c r="M1" i="30" l="1"/>
  <c r="K1" i="32"/>
  <c r="N1" i="30"/>
  <c r="J1" i="32"/>
  <c r="L1" i="32"/>
  <c r="L2" i="28"/>
  <c r="K1" i="29"/>
  <c r="L1" i="29"/>
  <c r="F41" i="26"/>
  <c r="E41" i="26"/>
  <c r="B41" i="26"/>
  <c r="F18" i="25"/>
  <c r="E18" i="25"/>
  <c r="B18" i="25"/>
  <c r="F21" i="24"/>
  <c r="E21" i="24"/>
  <c r="N1" i="26" a="1"/>
  <c r="N1" i="24" a="1"/>
  <c r="M1" i="25" a="1"/>
  <c r="M1" i="26" a="1"/>
  <c r="M1" i="24" a="1"/>
  <c r="L1" i="28" a="1"/>
  <c r="N1" i="25" a="1"/>
  <c r="M1" i="24" l="1"/>
  <c r="N1" i="25"/>
  <c r="M1" i="26"/>
  <c r="N1" i="24"/>
  <c r="M1" i="25"/>
  <c r="N1" i="26"/>
  <c r="L1" i="28"/>
  <c r="B15" i="22"/>
  <c r="C15" i="22" s="1"/>
  <c r="D7" i="21"/>
  <c r="C7" i="21"/>
  <c r="D7" i="20"/>
  <c r="C7" i="20"/>
  <c r="B7" i="20"/>
  <c r="K1" i="21" a="1"/>
  <c r="L1" i="21" a="1"/>
  <c r="J1" i="20" a="1"/>
  <c r="K1" i="20" a="1"/>
  <c r="L1" i="20" a="1"/>
  <c r="K1" i="20" l="1"/>
  <c r="J1" i="20"/>
  <c r="L1" i="20"/>
  <c r="L1" i="21"/>
  <c r="K1" i="21"/>
  <c r="F9" i="19"/>
  <c r="E9" i="19"/>
  <c r="B9" i="19"/>
  <c r="D8" i="18"/>
  <c r="C8" i="18"/>
  <c r="B8" i="18"/>
  <c r="N1" i="19" a="1"/>
  <c r="K1" i="18" a="1"/>
  <c r="L1" i="18" a="1"/>
  <c r="M1" i="19" a="1"/>
  <c r="J1" i="18" a="1"/>
  <c r="J1" i="18" l="1"/>
  <c r="L1" i="18"/>
  <c r="M1" i="19"/>
  <c r="K1" i="18"/>
  <c r="N1" i="19"/>
  <c r="D37" i="14"/>
  <c r="C37" i="14"/>
  <c r="B37" i="14"/>
  <c r="D37" i="13"/>
  <c r="C37" i="13"/>
  <c r="B37" i="13"/>
  <c r="D7" i="8"/>
  <c r="C7" i="8"/>
  <c r="D37" i="7"/>
  <c r="C37" i="7"/>
  <c r="F38" i="6"/>
  <c r="E38" i="6"/>
  <c r="B38" i="6"/>
  <c r="F35" i="5"/>
  <c r="E35" i="5"/>
  <c r="B35" i="5"/>
  <c r="D37" i="4"/>
  <c r="C37" i="4"/>
  <c r="D30" i="3"/>
  <c r="C30" i="3"/>
  <c r="B30" i="3"/>
  <c r="M1" i="6" a="1"/>
  <c r="K1" i="14" a="1"/>
  <c r="L1" i="8" a="1"/>
  <c r="L1" i="4" a="1"/>
  <c r="J1" i="14" a="1"/>
  <c r="J1" i="13" a="1"/>
  <c r="K1" i="3" a="1"/>
  <c r="K1" i="4" a="1"/>
  <c r="K1" i="7" a="1"/>
  <c r="N1" i="5" a="1"/>
  <c r="M1" i="5" a="1"/>
  <c r="L1" i="13" a="1"/>
  <c r="L1" i="14" a="1"/>
  <c r="L1" i="7" a="1"/>
  <c r="L1" i="3" a="1"/>
  <c r="K1" i="13" a="1"/>
  <c r="K1" i="8" a="1"/>
  <c r="J1" i="3" a="1"/>
  <c r="N1" i="6" a="1"/>
  <c r="J1" i="3" l="1"/>
  <c r="L1" i="3"/>
  <c r="L1" i="4"/>
  <c r="M1" i="5"/>
  <c r="N1" i="6"/>
  <c r="L1" i="8"/>
  <c r="K1" i="13"/>
  <c r="J1" i="14"/>
  <c r="L1" i="14"/>
  <c r="K1" i="3"/>
  <c r="K1" i="4"/>
  <c r="N1" i="5"/>
  <c r="M1" i="6"/>
  <c r="K1" i="8"/>
  <c r="J1" i="13"/>
  <c r="L1" i="13"/>
  <c r="K1" i="14"/>
  <c r="K1" i="7"/>
  <c r="L1" i="7"/>
  <c r="F38" i="2"/>
  <c r="E38" i="2"/>
  <c r="D38" i="1"/>
  <c r="C38" i="1"/>
  <c r="B38" i="1"/>
  <c r="N1" i="2" a="1"/>
  <c r="J1" i="1" a="1"/>
  <c r="L1" i="1" a="1"/>
  <c r="K1" i="1" a="1"/>
  <c r="M1" i="2" a="1"/>
  <c r="K1" i="1" l="1"/>
  <c r="M1" i="2"/>
  <c r="J1" i="1"/>
  <c r="L1" i="1"/>
  <c r="N1" i="2"/>
</calcChain>
</file>

<file path=xl/sharedStrings.xml><?xml version="1.0" encoding="utf-8"?>
<sst xmlns="http://schemas.openxmlformats.org/spreadsheetml/2006/main" count="2595" uniqueCount="412">
  <si>
    <t>рублей</t>
  </si>
  <si>
    <t>818</t>
  </si>
  <si>
    <t>03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</si>
  <si>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</si>
  <si>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</si>
  <si>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</si>
  <si>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</si>
  <si>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</si>
  <si>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>Городской округ город Клинцы</t>
  </si>
  <si>
    <t>Жуковский муниципальный округ</t>
  </si>
  <si>
    <t>Нераспределенный резерв</t>
  </si>
  <si>
    <t>01</t>
  </si>
  <si>
    <t>18 4 04 15820</t>
  </si>
  <si>
    <t>02</t>
  </si>
  <si>
    <t>18 4 04 15850</t>
  </si>
  <si>
    <t>18 4 04 15840</t>
  </si>
  <si>
    <t>17 4 07 12510</t>
  </si>
  <si>
    <t>04</t>
  </si>
  <si>
    <t>05</t>
  </si>
  <si>
    <t>805</t>
  </si>
  <si>
    <t>15 4 04 14210</t>
  </si>
  <si>
    <t>08</t>
  </si>
  <si>
    <t>815</t>
  </si>
  <si>
    <t>16 4 02 14720</t>
  </si>
  <si>
    <t>816</t>
  </si>
  <si>
    <t>07</t>
  </si>
  <si>
    <t>09</t>
  </si>
  <si>
    <t>16 4 02 14780</t>
  </si>
  <si>
    <t>10</t>
  </si>
  <si>
    <t>21 4 05 54850</t>
  </si>
  <si>
    <t>819</t>
  </si>
  <si>
    <t>21 4 03 16710</t>
  </si>
  <si>
    <t>821</t>
  </si>
  <si>
    <t>21 4 03 16720</t>
  </si>
  <si>
    <t>21 4 03 R0820</t>
  </si>
  <si>
    <t>842</t>
  </si>
  <si>
    <t>02 4 04 51200</t>
  </si>
  <si>
    <t>13</t>
  </si>
  <si>
    <t>02 4 01 12020</t>
  </si>
  <si>
    <t>02 4 04 51180</t>
  </si>
  <si>
    <t>530</t>
  </si>
  <si>
    <t>Распределение субвенций бюджетам муниципальных районов на выравнивание бюджетной обеспеченности поселений</t>
  </si>
  <si>
    <t>832</t>
  </si>
  <si>
    <t>12</t>
  </si>
  <si>
    <t>32 4 04 17900</t>
  </si>
  <si>
    <t>808</t>
  </si>
  <si>
    <t>06</t>
  </si>
  <si>
    <t>08 4 03 R0650</t>
  </si>
  <si>
    <t>521</t>
  </si>
  <si>
    <t>811</t>
  </si>
  <si>
    <t>11 4 05 R2990</t>
  </si>
  <si>
    <t>14</t>
  </si>
  <si>
    <t>11 4 02 13430</t>
  </si>
  <si>
    <t>11 4 02 13440</t>
  </si>
  <si>
    <t>Стародубский муниципальный округ</t>
  </si>
  <si>
    <t>812</t>
  </si>
  <si>
    <t>12 1 F3 67483</t>
  </si>
  <si>
    <t>523</t>
  </si>
  <si>
    <t>12 1 F3 67484</t>
  </si>
  <si>
    <t>12 4 02 13450</t>
  </si>
  <si>
    <t>12 4 03 11270</t>
  </si>
  <si>
    <t>12 4 06 11270</t>
  </si>
  <si>
    <r>
      <t xml:space="preserve">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</t>
    </r>
    <r>
      <rPr>
        <b/>
        <sz val="12"/>
        <rFont val="Times New Roman"/>
        <family val="1"/>
        <charset val="204"/>
      </rPr>
      <t>"Формирование комфортной городской среды (Брянская область)" государственной программы "Формирование современной городской среды Брянской области"</t>
    </r>
  </si>
  <si>
    <t>13 1 F2 55550</t>
  </si>
  <si>
    <t>Распределение субсидий бюджетам муниципальных образований на строительство и реконструкцию (модернизацию) объектов питьевого водоснабжения в рамках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</si>
  <si>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12 1 F5 52430</t>
  </si>
  <si>
    <t>817</t>
  </si>
  <si>
    <t>522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</si>
  <si>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</si>
  <si>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1 F1 16160</t>
  </si>
  <si>
    <t>Распределение субсидий бюджетам муниципальных образований на мероприятия по стимулированию программ развития жилищного строительства субъектов Российской Федерации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</si>
  <si>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19 4 08 16160</t>
  </si>
  <si>
    <t>Мглинское городское поселение Мглинского муниципального района</t>
  </si>
  <si>
    <t>19 4 09 16170</t>
  </si>
  <si>
    <t>540</t>
  </si>
  <si>
    <t>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</si>
  <si>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15 1 A1 54540</t>
  </si>
  <si>
    <t>15 1 A3 54530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</si>
  <si>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</si>
  <si>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в рамках государственной программы "Развитие образования и науки Брянской области"</t>
  </si>
  <si>
    <t>16 4 04 11270</t>
  </si>
  <si>
    <t>20 1 E1 11270</t>
  </si>
  <si>
    <t>20 1 E1 55200</t>
  </si>
  <si>
    <t>15 1 A1 55130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</si>
  <si>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</si>
  <si>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15 4 07 11270</t>
  </si>
  <si>
    <t>Распределение субсидий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</si>
  <si>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11</t>
  </si>
  <si>
    <t>25 1 P5 51390</t>
  </si>
  <si>
    <t>21 4 09 R4970</t>
  </si>
  <si>
    <t>838</t>
  </si>
  <si>
    <t>15 4 08 14230</t>
  </si>
  <si>
    <t>Распределение субсидий бюджетам муниципальных районов (муниципальных округов, городских округов)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</si>
  <si>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Распределение субсидий бюджетам муниципальных районов (муниципальных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</si>
  <si>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825</t>
  </si>
  <si>
    <t>25 1 P5 17680</t>
  </si>
  <si>
    <t>25 4 05 17620</t>
  </si>
  <si>
    <t>25 1 P5 52280</t>
  </si>
  <si>
    <t>25 1 P5 50810</t>
  </si>
  <si>
    <t>25 1 P5 52290</t>
  </si>
  <si>
    <t>16 4 05 53030</t>
  </si>
  <si>
    <t>Белоберезковское городское поселение Трубчевского муниципального района</t>
  </si>
  <si>
    <t>Выгоничское городское поселение Выгоничского муниципального района</t>
  </si>
  <si>
    <t>Любохонское городское поселение Дятьковского муниципального района</t>
  </si>
  <si>
    <t>Смолевичское сельское поселение Клинцовского муниципального района</t>
  </si>
  <si>
    <t>Комаричское городское поселение Комаричского муниципального района</t>
  </si>
  <si>
    <t>Рогнединское городское поселение Рогнединского муниципального района</t>
  </si>
  <si>
    <t>Красногорское городское поселение Красногорского муниципального района</t>
  </si>
  <si>
    <t>Распределение субвенций бюджетам муниципальных районов (муниципальных округов, городских округов)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</si>
  <si>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Распределение дотаций на выравнивание бюджетной обеспеченности муниципальных районов (муниципальных округов, городских округов)</t>
  </si>
  <si>
    <t>Распределение дотаций на поддержку мер по обеспечению сбалансированности бюджетов муниципальных районов (муниципальных округов, городских округов)</t>
  </si>
  <si>
    <r>
      <t>Распределение субсидий бюджетам муниципальных районов (муниципальных округов, городских округов)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в рамках регионального проекта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"Современная школа (Брянская область)" государственной программы "Развитие образования и науки Брянской области"</t>
    </r>
  </si>
  <si>
    <t>16 4 02 14900</t>
  </si>
  <si>
    <t>16 4 02 14910</t>
  </si>
  <si>
    <r>
      <t>Распределение субсидий бюджетам муниципальных районов (муниципальных округов, городских округов) на 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"Успех каждого ребенка (Брянская область)" государственной программы "Развитие образования и науки Брянской области"</t>
    </r>
  </si>
  <si>
    <t>16 4 07 14790</t>
  </si>
  <si>
    <t>Распределение субсидий бюджетам муниципальных районов (муниципальных округов, городских округов)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</t>
  </si>
  <si>
    <t>16 4 04 14850</t>
  </si>
  <si>
    <t>Распределение субсидий бюджетам муниципальных районов (муниципальных округов, городских округов)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</si>
  <si>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>16 4 04 14860</t>
  </si>
  <si>
    <t>16 4 04 14880</t>
  </si>
  <si>
    <t>Распределение субсидий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"Развитие образования и науки Брянской области"</t>
  </si>
  <si>
    <t>16 4 02 R3040</t>
  </si>
  <si>
    <r>
      <t>Распределение субсидий бюджетам муниципальных районов (муниципальных округов, городских округов) на создание детских технопарков "Кванториум" в рамках регионального проекта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"Современная школа (Брянская область)" государственной программы "Развитие образования и науки Брянской области"</t>
    </r>
  </si>
  <si>
    <t>Распределение субсидий бюджетам муниципальных образований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</si>
  <si>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Распределение субсидий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</si>
  <si>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Распределение субсидий бюджетам муниципальных районов (муниципальных округов, городских округов)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"Развитие культуры и туризма в Брянской области"</t>
  </si>
  <si>
    <t>Распределение субсидий бюджетам муниципальных районов (муниципальных округов, городских округов)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«Развитие культуры и туризма в Брянской области»</t>
  </si>
  <si>
    <t>19 4 03 11270</t>
  </si>
  <si>
    <t>19 4 04 11270</t>
  </si>
  <si>
    <t>19 4 05 11270</t>
  </si>
  <si>
    <t>19 4 12 11270</t>
  </si>
  <si>
    <t>19 4 1311270</t>
  </si>
  <si>
    <t>19 4 14 11270</t>
  </si>
  <si>
    <t>Распределение субсидий бюджетам муниципальных образований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 (строительство центров культурного развития)</t>
  </si>
  <si>
    <t>Брянский муниципальный район</t>
  </si>
  <si>
    <t>Дубровский муниципальный район</t>
  </si>
  <si>
    <t>Климовское городское поселение Климовского муниципального района</t>
  </si>
  <si>
    <t>Распределение субсидий бюджетам муниципальных районов (муниципальных округов, городских округов)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</si>
  <si>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Распределение субсидий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</si>
  <si>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"Обеспечение устойчивого сокращения непригодного для проживания жилищного фонда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</si>
  <si>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</si>
  <si>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</si>
  <si>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19 1 F1 50210</t>
  </si>
  <si>
    <t>15 4 06 R4670</t>
  </si>
  <si>
    <t>15 4 01 R5190</t>
  </si>
  <si>
    <t>Распределение субсидий бюджетам муниципальных образований на приобретение спортивного оборудования и инвентаря для приведения организаций спортивной подготовки в нормативное состояние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</si>
  <si>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19 1 R1 53890</t>
  </si>
  <si>
    <t>Распределение субсидий бюджетам муниципальных образований на развитие транспортной инфраструктуры на сельских территориях в рамках регионального проекта "Развитие транспортной инфраструктуры на сельских территориях"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</si>
  <si>
    <t>Погарский муниципальный район</t>
  </si>
  <si>
    <t>Карачевское городское поселение Карачевского муниципального района</t>
  </si>
  <si>
    <t>Суземский муниципальный район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</si>
  <si>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</si>
  <si>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</si>
  <si>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Климовский муниципальный район</t>
  </si>
  <si>
    <t>Навлинское городское поселение Навлинского муниципального района</t>
  </si>
  <si>
    <t>Распределение субсидий бюджетам муниципальных образований на финансовое обеспечение дорожной деятельности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</si>
  <si>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1 R1 16260</t>
  </si>
  <si>
    <t>Распределение субсидий бюджетам муниципальных образований на приведение в нормативное состояние автомобильных дорог и искусственных дорожных сооружений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</si>
  <si>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1 R1 53940</t>
  </si>
  <si>
    <t>Почепское городское поселение Почепского муниципального района</t>
  </si>
  <si>
    <t>Суражское городское поселение Суражского муниципального района</t>
  </si>
  <si>
    <t>Распределение субсидий бюджетам муниципальных образований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</si>
  <si>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19 4 08 10181</t>
  </si>
  <si>
    <t>Распределение субсидий бюджетам муниципальных образований на реализацию инвестиционных проектов, одобренных в соответствии с постановлением Правительства Российской Федерации от 19 октября 2020 года № 1704,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</si>
  <si>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19 4 08 10201</t>
  </si>
  <si>
    <t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</si>
  <si>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</si>
  <si>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511</t>
  </si>
  <si>
    <t>08 4 03 12830</t>
  </si>
  <si>
    <t>837</t>
  </si>
  <si>
    <t>37 4 03 10183</t>
  </si>
  <si>
    <t>07 2 Z1 R5760</t>
  </si>
  <si>
    <t>Симонтовское сельское поселение Мглинского муниципального района</t>
  </si>
  <si>
    <t>Распределение субсидий бюджетам муниципальных образований на обеспечение безопасности гидротехнических сооружений, противопаводковые мероприятия и водохозяйственную деятельность в рамках государственной программы "Охрана окружающей среды, воспроизводство и использование природных ресурсов Брянской области"</t>
  </si>
  <si>
    <r>
      <t xml:space="preserve">Распределение субсидий бюджетам муниципальных образований на проведение ремонта спортивных сооружений в рамках регионального проекта </t>
    </r>
    <r>
      <rPr>
        <b/>
        <sz val="12"/>
        <rFont val="Times New Roman"/>
        <family val="1"/>
        <charset val="204"/>
      </rPr>
      <t>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  </r>
  </si>
  <si>
    <t>Распределение субвенций бюджетам муниципальных районов (муниципальных округов, городских округов) на организацию и осуществление деятельности по опеке и попечительству</t>
  </si>
  <si>
    <r>
      <t>Распределение субсидий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  </r>
    <r>
      <rPr>
        <b/>
        <i/>
        <sz val="12"/>
        <color rgb="FFFF0000"/>
        <rFont val="Times New Roman"/>
        <family val="1"/>
        <charset val="204"/>
      </rPr>
      <t/>
    </r>
  </si>
  <si>
    <t>Распределение субсидий бюджетам муниципальных образований на обеспечение комплексного развития сельских территорий в рамках регионального проекта "Развитие жилищного строительства на сельских территориях и повышение уровня благоустройства домовладений" подпрограммы "Создание условий для обеспечения доступным и комфортным жильем сельского населения" государственной программы "Комплексное развитие сельских территорий Брянской области"</t>
  </si>
  <si>
    <t>Распределение иных межбюджетных трансфертов бюджетам муниципальных образований на развитие инфраструктуры дорожного хозяйства, обеспечивающей транспортную связанность между центрами экономического роста,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</si>
  <si>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Суземское городское поселение Суземского муниципального района</t>
  </si>
  <si>
    <t>Приложение 10
к Закону Брянской области 
''Об областном бюджете на 2022 год 
и на плановый период 2023 и 2024 годов''</t>
  </si>
  <si>
    <t>Таблица 1.1</t>
  </si>
  <si>
    <t>Новозыбковский городской округ</t>
  </si>
  <si>
    <t>Сельцовский городской округ</t>
  </si>
  <si>
    <t>Городской округ город Фокино</t>
  </si>
  <si>
    <t>Брасовский муниципальный район</t>
  </si>
  <si>
    <t>Выгоничский муниципальный район</t>
  </si>
  <si>
    <t>Гордеевский муниципальный район</t>
  </si>
  <si>
    <t>Дятьковский муниципальный район</t>
  </si>
  <si>
    <t>Жирятинский муниципальный район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</si>
  <si>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</si>
  <si>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</si>
  <si>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</si>
  <si>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Клинцовский муниципальный район</t>
  </si>
  <si>
    <t>Комаричский муниципальный район</t>
  </si>
  <si>
    <t>Красногорский муниципальный район</t>
  </si>
  <si>
    <t>Мглинский муниципальный район</t>
  </si>
  <si>
    <t>Навлинский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</si>
  <si>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</si>
  <si>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</si>
  <si>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</si>
  <si>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</si>
  <si>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</si>
  <si>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</si>
  <si>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Таблица 1.2</t>
  </si>
  <si>
    <t>Таблица 2.1</t>
  </si>
  <si>
    <t>Таблица 2.2</t>
  </si>
  <si>
    <t>Распределение субсидий бюджетам муниципальных образований на реализацию государственных программ субъектов Российской Федерации в области использования и охраны водных объектов в рамках государственной программы "Охрана окружающей среды, воспроизводство и использование природных ресурсов Брянской области"</t>
  </si>
  <si>
    <t>Таблица 2.3</t>
  </si>
  <si>
    <t>Таблица 2.4</t>
  </si>
  <si>
    <t>Таблица 2.5</t>
  </si>
  <si>
    <t>Дубровское сельское поселение Брасовского муниципального района</t>
  </si>
  <si>
    <t>Кокинское сельское поселение Выгоничского муниципального района</t>
  </si>
  <si>
    <t>Хмелевское сельское поселение Выгоничского муниципального района</t>
  </si>
  <si>
    <t>Мирнинское сельское поселение Гордеевского муниципального района</t>
  </si>
  <si>
    <t>Творишинское сельское поселение Гордеевского муниципального района</t>
  </si>
  <si>
    <t>Уношевское сельское поселение Гордеевского муниципального района</t>
  </si>
  <si>
    <t>Алешинское сельское поселение Дубровского муниципального района</t>
  </si>
  <si>
    <t>Дятьковское городское поселение Дятьковского муниципального района</t>
  </si>
  <si>
    <t>Бытошское городское поселение Дятьковского муниципального района</t>
  </si>
  <si>
    <t>Ивотское городское поселение Дятьковского муниципального района</t>
  </si>
  <si>
    <t>Старское городское поселение Дятьковского муниципального района</t>
  </si>
  <si>
    <t>Немеричское сельское поселение Дятьковского муниципального района</t>
  </si>
  <si>
    <t>Воробейнское сельское поселение Жирятинского муниципального района</t>
  </si>
  <si>
    <t>Морачевское сельское поселение Жирятинского муниципального района</t>
  </si>
  <si>
    <t>Щербиничское сельское поселение Злынковского муниципального района</t>
  </si>
  <si>
    <t>Верхопольское сельское поселение Карачевского муниципального района</t>
  </si>
  <si>
    <t>Брахловское сельское поселение Климовского муниципального района</t>
  </si>
  <si>
    <t>Истопское сельское поселение Климовского муниципального района</t>
  </si>
  <si>
    <t>Краснокосаровское сельское поселение Мглинского муниципального района</t>
  </si>
  <si>
    <t>Вадьковское сельское поселение Погарского муниципального района</t>
  </si>
  <si>
    <t>Новоямское сельское поселение Севского муниципального района</t>
  </si>
  <si>
    <t>Троебортновское сельское поселение Севского муниципального района</t>
  </si>
  <si>
    <t>Кокоревское городское поселение Суземского муниципального района</t>
  </si>
  <si>
    <t>Кулажское сельское поселение Суражского муниципального района</t>
  </si>
  <si>
    <t>Лопазненское сельское поселение Суражского муниципального района</t>
  </si>
  <si>
    <t>Овчинское сельское поселение Суражского муниципального района</t>
  </si>
  <si>
    <t>Унечское городское поселение Унечского муниципального района</t>
  </si>
  <si>
    <t>Таблица 2.6</t>
  </si>
  <si>
    <t>Локотское городское поселение Брасовского муниципального района</t>
  </si>
  <si>
    <t>Таблица 2.7</t>
  </si>
  <si>
    <t>Дубровское городское поселение Дубровского муниципального района</t>
  </si>
  <si>
    <t>Клетнянское городское поселение Клетнянского муниципального района</t>
  </si>
  <si>
    <t>Таблица 2.8</t>
  </si>
  <si>
    <t>Погарское городское поселение Погарского муниципального района</t>
  </si>
  <si>
    <t>Таблица 2.9</t>
  </si>
  <si>
    <t>Злынковское городское поселение Злынковского муниципального района</t>
  </si>
  <si>
    <t>Севское городское поселение Севского муниципального района</t>
  </si>
  <si>
    <t>Таблица 2.10</t>
  </si>
  <si>
    <t>Глинищевское сельское поселение Брянского муниципального района</t>
  </si>
  <si>
    <t>Гордеевское сельское поселение Гордеевского муниципального района</t>
  </si>
  <si>
    <t>Жирятинское сельское поселение Жирятинского муниципального района</t>
  </si>
  <si>
    <t>Трубчевское городское поселение Трубчевского муниципального района</t>
  </si>
  <si>
    <t>Таблица 2.11</t>
  </si>
  <si>
    <t>Таблица 2.12</t>
  </si>
  <si>
    <t>Таблица 2.13</t>
  </si>
  <si>
    <t>Таблица 2.14</t>
  </si>
  <si>
    <t>Таблица 2.15</t>
  </si>
  <si>
    <t>Распределение субсидий бюджетам муниципальных районов (муниципальных округов, городских округов) на техническое оснащение муниципальных музеев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</si>
  <si>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Таблица 2.16</t>
  </si>
  <si>
    <t>Таблица 2.17</t>
  </si>
  <si>
    <t>Таблица 2.18</t>
  </si>
  <si>
    <t>Таблица 2.19</t>
  </si>
  <si>
    <t>Таблица 2.20</t>
  </si>
  <si>
    <t>Распределение субсидий бюджетам муниципальных районов (муниципальных округов, городских округов) на создание цифровой образовательной среды в общеобразовательных организациях Брянской области в рамках государственной программы "Развитие образования и науки Брянской области"</t>
  </si>
  <si>
    <t>Таблица 2.21</t>
  </si>
  <si>
    <t>Распределение субсидий бюджетам муниципальных районов (муниципальных округов, городских округов) на приведение в соответствии с брендбуком "Точка роста" помещений муниципальных общеобразовательных организаций в рамках государственной программы "Развитие образования и науки Брянской области"</t>
  </si>
  <si>
    <t>Таблица 2.22</t>
  </si>
  <si>
    <t>Таблица 2.23</t>
  </si>
  <si>
    <t>Таблица 2.24</t>
  </si>
  <si>
    <t>Распределение субсидий бюджетам муниципальных районов (муниципальных округов, городских округов)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</si>
  <si>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Таблица 2.25</t>
  </si>
  <si>
    <t>Таблица 2.26</t>
  </si>
  <si>
    <t>Таблица 2.27</t>
  </si>
  <si>
    <t>Распределение субсидий бюджетам муниципальных районов (муниципальных округов, городских округов) на капитальный ремонт бассейнов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</si>
  <si>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>Таблица 2.28</t>
  </si>
  <si>
    <t>Таблица 2.29</t>
  </si>
  <si>
    <t>Таблица 2.30</t>
  </si>
  <si>
    <t>Таблица 2.31</t>
  </si>
  <si>
    <t>Таблица 2.32</t>
  </si>
  <si>
    <t>Таблица 2.33</t>
  </si>
  <si>
    <t>Таблица 2.34</t>
  </si>
  <si>
    <t>Таблица 2.35</t>
  </si>
  <si>
    <t>Таблица 2.36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</si>
  <si>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</si>
  <si>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Таблица 2.37</t>
  </si>
  <si>
    <t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дороги»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</si>
  <si>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Таблица 2.38</t>
  </si>
  <si>
    <t>Таблица 2.39</t>
  </si>
  <si>
    <t>Таблица 2.40</t>
  </si>
  <si>
    <t>Таблица 2.41</t>
  </si>
  <si>
    <t>Таблица 2.42</t>
  </si>
  <si>
    <t>Таблица 2.43</t>
  </si>
  <si>
    <t>Таблица 2.44</t>
  </si>
  <si>
    <t>Таблица 2.45</t>
  </si>
  <si>
    <t>Таблица 2.46</t>
  </si>
  <si>
    <t>Таблица 2.47</t>
  </si>
  <si>
    <t>Распределение субсидий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</si>
  <si>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Таблица 2.48</t>
  </si>
  <si>
    <t>Таблица 2.49</t>
  </si>
  <si>
    <t>Распределение субсидий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</si>
  <si>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Таблица 2.50</t>
  </si>
  <si>
    <t>Распределение субсидий бюджетам муниципальных образований на оснащение объектов спортивной инфраструктуры спортивно-технологическим оборудованием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</si>
  <si>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Алешковичское сельское поселение Суземского муниципального района</t>
  </si>
  <si>
    <t>Городецкое сельское поселение Трубчевского муниципального района</t>
  </si>
  <si>
    <t>Таблица 2.51</t>
  </si>
  <si>
    <t>Таблица 2.52</t>
  </si>
  <si>
    <t>Таблица 2.53</t>
  </si>
  <si>
    <t>Таблица 2.54</t>
  </si>
  <si>
    <t>Таблица 3.1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</si>
  <si>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</si>
  <si>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Таблица 3.2</t>
  </si>
  <si>
    <t>Таблица 3.3</t>
  </si>
  <si>
    <t>Таблица 3.4</t>
  </si>
  <si>
    <t>Распределение субвенций бюджетам муниципальных районов (муниципальных округов, городских округов) на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</si>
  <si>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Таблица 3.5</t>
  </si>
  <si>
    <t>Таблица 3.6</t>
  </si>
  <si>
    <t>Распределение субвенций бюджетам муниципальных округов, городских округов и поселений на осуществление отдельных государственных полномочий по обеспечению жилыми помещениями граждан, уволенных с военной службы (службы), и приравненных к ним лиц</t>
  </si>
  <si>
    <t>Таблица 3.7</t>
  </si>
  <si>
    <t>Таблица 3.8</t>
  </si>
  <si>
    <t>Распределение субвенций бюджетам муниципальных районов (муниципальных округов, 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</si>
  <si>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Таблица 3.9</t>
  </si>
  <si>
    <t>Таблица 3.10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</si>
  <si>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</si>
  <si>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Таблица 3.11</t>
  </si>
  <si>
    <t>Распределение субвенций бюджетам муниципальных районов (муниципальных округов, городских округов) 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</si>
  <si>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Таблица 3.12</t>
  </si>
  <si>
    <t>Распределение субвенций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административных правонарушениях</t>
  </si>
  <si>
    <t>Таблица 3.13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</si>
  <si>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поселений, муниципальных округов и городских округов</t>
  </si>
  <si>
    <t>Таблица 4.1</t>
  </si>
  <si>
    <t>Распределение иных межбюджетных трансфертов бюджетам муниципальных районов (муниципальных округов, городских округов) на создание модельных муниципальных библиотек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</si>
  <si>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Таблица 4.2</t>
  </si>
  <si>
    <t>Распределение иных межбюджетных трансфертов бюджетам муниципальных районов (муниципальных округов, городских округов) на создание виртуальных концертных залов в рамках регионального проекта "Цифровая культура (Брянская область)" государственной программы "Развитие культуры и туризма в Брянской области"</t>
  </si>
  <si>
    <t>Таблица 4.3</t>
  </si>
  <si>
    <t>Распределение иных межбюджетных трансфертов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</si>
  <si>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Таблица 4.4</t>
  </si>
  <si>
    <t>отклонение от итоговой строки таблицы</t>
  </si>
  <si>
    <t>07 2 Z5 R3720</t>
  </si>
  <si>
    <t>15 1 A1 55190</t>
  </si>
  <si>
    <t>15 1 A1 55900</t>
  </si>
  <si>
    <t>16 1 E1 51730</t>
  </si>
  <si>
    <t>16 1 E1 51870</t>
  </si>
  <si>
    <t>16 1 E2 54910</t>
  </si>
  <si>
    <t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промышленности, транспорта и связи Брянской области"</t>
  </si>
  <si>
    <t>25 1 P5 11270</t>
  </si>
  <si>
    <t>Смотровобудское сельское поселение Клинцовского муниципального района</t>
  </si>
  <si>
    <t>Быховское сельское поселение Комаричского муниципального района</t>
  </si>
  <si>
    <t>Семячковское сельское поселение Трубчевского муниципального района</t>
  </si>
  <si>
    <t>Таблица 2.55</t>
  </si>
  <si>
    <t>Таблица 2.56</t>
  </si>
  <si>
    <t>Распределение иных межбюджетных трансфертов бюджетам муниципальных районов (муниципальных округов, городских округов) на подготовку основания для размещения спортивных плоскостных сооружений с учетом монтажа оборудования  в рамках государственной программы "Развитие физической культуры и спорта Брянской области"</t>
  </si>
  <si>
    <t>Таблица 2.57</t>
  </si>
  <si>
    <t>25403R7530</t>
  </si>
  <si>
    <t>Таблица 2.58</t>
  </si>
  <si>
    <t>Распределение субсидий бюджетам муниципальных районов (муниципальных округов, городских округов) на  реализацию мероприятий по модернизации школьных систем образования  в рамках государственной программы "Развитие образования и науки Брянской области"</t>
  </si>
  <si>
    <t>162ZВR7500</t>
  </si>
  <si>
    <t>законтрактованный остаток на 01.01.2022</t>
  </si>
  <si>
    <t>2022 год с учетом законтрактованных остатков на 01.01.2022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</si>
  <si>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</t>
  </si>
  <si>
    <t>Таблица 2.60</t>
  </si>
  <si>
    <t>Таблица 2.61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</si>
  <si>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по оказанию ритуальных услуг в рамках государственной программы "Развитие топливно-энергетического комплекса и жилищно-коммунального хозяйства Брянской области"</t>
  </si>
  <si>
    <t>Таблица 2.59</t>
  </si>
  <si>
    <t>Распределение субсидий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"Развитие топливно-энергетического комплекса и жилищно-коммунального хозяйства Брянской области"</t>
  </si>
  <si>
    <t>Таблица 4.5</t>
  </si>
  <si>
    <t>Распределение субсидий бюджетам муниципальных образований на сохранение, использование, популяризацию и государственную охрану объектов культурного наследия в рамках подпрограммы "Охрана и сохранение историко-культурного наследия Брянской области" государственной программы "Развитие культуры и туризма в Брянской области"</t>
  </si>
  <si>
    <t>Распределение субсидий бюджетам муниципальных образований на закупку оборудования для создания "умных" спортивных площадок в рамках государственной программы "Развитие физической культуры и спорта Брянской области"</t>
  </si>
  <si>
    <t>Распределение субсидий бюджетам муниципальных районов (муниципальных округов, городских округов) на поддержку развития лыжного спорта в Брянской области в рамках государственной программы "Развитие физической культуры и спорта Брянской области"</t>
  </si>
  <si>
    <t>Распределение субсидий бюджетам муниципальных районов (муниципальных округов, городских округов) на развитие спортивной инфраструктуры объектов спорта Брянской области в рамках государственной программы "Развитие физической культуры и спорта Брянской области"</t>
  </si>
  <si>
    <t>25 4 03 17580</t>
  </si>
  <si>
    <t>25 4 03 17590</t>
  </si>
  <si>
    <t>25 4 03 17640</t>
  </si>
  <si>
    <t>Распределение субсидий бюджетам муниципальных районов (муниципальных округов, 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регионального проекта "Содействие занятости (Брянская область)"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</si>
  <si>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реализацию мероприятий федеральной целевой программы "Увековечение памяти погибших при защите Отечества на 2019-2024 годы" государственной программы "Региональная политика Брянской области"</t>
  </si>
  <si>
    <t>изменение июнь</t>
  </si>
  <si>
    <t>Чемлыжское сельское поселение Севского муниципального района</t>
  </si>
  <si>
    <t>Таблица 2.62</t>
  </si>
  <si>
    <t>Распределение субсидий бюджетам муниципальных районов (муниципальных округов, городских округов) на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</si>
  <si>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201E114760</t>
  </si>
  <si>
    <t>Таблица 4.6</t>
  </si>
  <si>
    <t>Распределение иных межбюджетных трансфертов бюджетам муниципальных районов (муниципальных округов, городских округов)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</si>
  <si>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</si>
  <si>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Таблица 2.63</t>
  </si>
  <si>
    <t>16 1 P2 11270</t>
  </si>
  <si>
    <t>16 4 04 98004</t>
  </si>
  <si>
    <t>16 4 04 98002</t>
  </si>
  <si>
    <t>Таблица 2.64</t>
  </si>
  <si>
    <t>Распределение субсидий бюджетам муниципальных районов (муниципальных округов, городских округов) на реализацию отдельных мероприятий по развитию культуры, культурного наследия, туризма, обеспечению устойчивого развития социально-культурных составляющих качества жизни населения в рамках государственной программы "Развитие культуры и туризма в Брянской области"</t>
  </si>
  <si>
    <t>15 4 06 14240</t>
  </si>
  <si>
    <t>законтрактованный остаток на 01.06.2022</t>
  </si>
  <si>
    <t>изменение сентябрь</t>
  </si>
  <si>
    <t>Таблица 2.65</t>
  </si>
  <si>
    <t>08 1 G1 52420</t>
  </si>
  <si>
    <t xml:space="preserve">2022 год </t>
  </si>
  <si>
    <t>16 4 04 98005</t>
  </si>
  <si>
    <t>Распределение субвенций бюджетам муниципальных районов (муниципальных округов, городских округов) на осуществление отдельных полномочий в сфере образования</t>
  </si>
  <si>
    <t>ИТОГО</t>
  </si>
  <si>
    <t>изменение
декабрь</t>
  </si>
  <si>
    <t>изменение 
декабрь</t>
  </si>
  <si>
    <t>измененение
декабрь</t>
  </si>
  <si>
    <t>Распределение субсидий бюджетам муниципальных образований на ликвидацию несанкционированных свалок в границах городов и наиболее опасных объектов накопленного экологического вреда окружающей среде в рамках регионального проекта "Чистая страна (Брянская область)" государственной программы "Охрана окружающей среды, воспроизводство и использование природных ресурсов Брянской области"</t>
  </si>
  <si>
    <t>изменение декабрь</t>
  </si>
  <si>
    <t>Таблица 2.66</t>
  </si>
  <si>
    <t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«Создание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</si>
  <si>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025</t>
  </si>
  <si>
    <t>20 4 01 98006</t>
  </si>
  <si>
    <t>20 4 01 К8006</t>
  </si>
  <si>
    <t>Таблица 2.67</t>
  </si>
  <si>
    <t>Распределение субсидий бюджетам муниципальных районов (муниципальных округов, городских округов) на модернизацию инфраструктуры общего образования в отдельных субъектах Российской Федерации в рамках регионального проекта «Современная школа (Брянская область)» государственной программы «Создание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обучения»</t>
  </si>
  <si>
    <t>20 1 E1 52390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</si>
</sst>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  <numFmt numFmtId="172" formatCode="#,##0.00\ _₽"/>
    <numFmt numFmtId="173" formatCode="#,##0.00_ ;[Red]\-#,##0.00\ "/>
  </numFmts>
  <fonts count="46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Segoe UI"/>
      <family val="2"/>
      <charset val="204"/>
    </font>
    <font>
      <sz val="9"/>
      <color rgb="FF000000"/>
      <name val="Segoe UI"/>
      <family val="2"/>
      <charset val="204"/>
    </font>
    <font>
      <sz val="10"/>
      <color indexed="8"/>
      <name val="Segoe UI"/>
      <family val="2"/>
      <charset val="204"/>
    </font>
    <font>
      <sz val="10"/>
      <name val="Segoe UI"/>
      <family val="2"/>
      <charset val="204"/>
    </font>
    <font>
      <b/>
      <sz val="12"/>
      <color rgb="FF0000FF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0"/>
      <color rgb="FF0000FF"/>
      <name val="Segoe UI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92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2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2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17" fillId="27" borderId="0" applyNumberFormat="0" applyBorder="0" applyAlignment="0" applyProtection="0"/>
    <xf numFmtId="0" fontId="21" fillId="28" borderId="8" applyNumberFormat="0" applyAlignment="0" applyProtection="0"/>
    <xf numFmtId="0" fontId="23" fillId="29" borderId="11" applyNumberFormat="0" applyAlignment="0" applyProtection="0"/>
    <xf numFmtId="168" fontId="30" fillId="0" borderId="0"/>
    <xf numFmtId="0" fontId="2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9" fillId="31" borderId="8" applyNumberFormat="0" applyAlignment="0" applyProtection="0"/>
    <xf numFmtId="0" fontId="22" fillId="0" borderId="10" applyNumberFormat="0" applyFill="0" applyAlignment="0" applyProtection="0"/>
    <xf numFmtId="0" fontId="18" fillId="32" borderId="0" applyNumberFormat="0" applyBorder="0" applyAlignment="0" applyProtection="0"/>
    <xf numFmtId="0" fontId="31" fillId="33" borderId="12" applyNumberFormat="0" applyFont="0" applyAlignment="0" applyProtection="0"/>
    <xf numFmtId="0" fontId="20" fillId="28" borderId="9" applyNumberFormat="0" applyAlignment="0" applyProtection="0"/>
    <xf numFmtId="0" fontId="26" fillId="0" borderId="13" applyNumberFormat="0" applyFill="0" applyAlignment="0" applyProtection="0"/>
    <xf numFmtId="0" fontId="24" fillId="0" borderId="0" applyNumberFormat="0" applyFill="0" applyBorder="0" applyAlignment="0" applyProtection="0"/>
    <xf numFmtId="49" fontId="32" fillId="0" borderId="15">
      <alignment horizontal="center" vertical="top" shrinkToFit="1"/>
    </xf>
    <xf numFmtId="49" fontId="32" fillId="0" borderId="15">
      <alignment horizontal="center" vertical="top" wrapText="1"/>
    </xf>
    <xf numFmtId="164" fontId="3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32" fillId="0" borderId="0">
      <alignment vertical="top" wrapText="1"/>
    </xf>
    <xf numFmtId="0" fontId="12" fillId="0" borderId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6" fillId="0" borderId="0">
      <alignment horizontal="center" vertical="center" wrapText="1"/>
    </xf>
    <xf numFmtId="0" fontId="37" fillId="0" borderId="0">
      <alignment horizontal="left" vertical="center" wrapText="1"/>
    </xf>
    <xf numFmtId="0" fontId="37" fillId="0" borderId="0">
      <alignment horizontal="left" vertical="center" wrapText="1"/>
    </xf>
    <xf numFmtId="0" fontId="38" fillId="0" borderId="0">
      <alignment horizontal="center" vertical="center" wrapText="1"/>
    </xf>
    <xf numFmtId="0" fontId="37" fillId="0" borderId="0">
      <alignment horizontal="right" vertical="center" wrapText="1"/>
    </xf>
    <xf numFmtId="0" fontId="37" fillId="0" borderId="2">
      <alignment horizontal="center" vertical="center" wrapText="1"/>
    </xf>
    <xf numFmtId="0" fontId="37" fillId="0" borderId="2">
      <alignment horizontal="left" vertical="center" wrapText="1"/>
    </xf>
    <xf numFmtId="0" fontId="37" fillId="0" borderId="2">
      <alignment horizontal="center" vertical="center" wrapText="1"/>
    </xf>
    <xf numFmtId="4" fontId="37" fillId="0" borderId="2">
      <alignment horizontal="right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</cellStyleXfs>
  <cellXfs count="121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Alignment="1">
      <alignment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3" fillId="0" borderId="4" xfId="2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4" fontId="10" fillId="0" borderId="0" xfId="7" applyNumberFormat="1" applyFont="1" applyFill="1" applyAlignment="1">
      <alignment vertical="center" wrapText="1"/>
    </xf>
    <xf numFmtId="0" fontId="3" fillId="0" borderId="5" xfId="3" applyNumberFormat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4" fontId="28" fillId="3" borderId="14" xfId="0" applyNumberFormat="1" applyFont="1" applyFill="1" applyBorder="1"/>
    <xf numFmtId="4" fontId="28" fillId="3" borderId="2" xfId="0" applyNumberFormat="1" applyFont="1" applyFill="1" applyBorder="1"/>
    <xf numFmtId="4" fontId="29" fillId="3" borderId="2" xfId="0" applyNumberFormat="1" applyFont="1" applyFill="1" applyBorder="1"/>
    <xf numFmtId="4" fontId="29" fillId="3" borderId="14" xfId="0" applyNumberFormat="1" applyFont="1" applyFill="1" applyBorder="1"/>
    <xf numFmtId="0" fontId="4" fillId="0" borderId="0" xfId="16" applyNumberFormat="1" applyFont="1" applyFill="1" applyAlignment="1">
      <alignment horizontal="right" vertical="center" wrapText="1"/>
    </xf>
    <xf numFmtId="0" fontId="3" fillId="0" borderId="4" xfId="8" applyNumberFormat="1" applyFont="1" applyFill="1" applyBorder="1" applyAlignment="1">
      <alignment horizontal="center" vertical="center" wrapText="1"/>
    </xf>
    <xf numFmtId="0" fontId="4" fillId="0" borderId="4" xfId="19" applyNumberFormat="1" applyFont="1" applyFill="1" applyBorder="1" applyAlignment="1">
      <alignment vertical="center" wrapText="1"/>
    </xf>
    <xf numFmtId="172" fontId="33" fillId="0" borderId="2" xfId="0" applyNumberFormat="1" applyFont="1" applyBorder="1"/>
    <xf numFmtId="4" fontId="4" fillId="0" borderId="4" xfId="22" applyNumberFormat="1" applyFont="1" applyFill="1" applyBorder="1" applyAlignment="1">
      <alignment horizontal="right" vertical="center" wrapText="1"/>
    </xf>
    <xf numFmtId="4" fontId="4" fillId="0" borderId="16" xfId="1" applyNumberFormat="1" applyFont="1" applyFill="1" applyBorder="1" applyAlignment="1">
      <alignment horizontal="right" vertical="center" wrapText="1"/>
    </xf>
    <xf numFmtId="0" fontId="3" fillId="0" borderId="5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4" fontId="3" fillId="0" borderId="17" xfId="1" applyNumberFormat="1" applyFont="1" applyFill="1" applyBorder="1" applyAlignment="1">
      <alignment horizontal="right" vertical="center" wrapText="1"/>
    </xf>
    <xf numFmtId="4" fontId="4" fillId="0" borderId="2" xfId="7" applyNumberFormat="1" applyFont="1" applyFill="1" applyBorder="1" applyAlignment="1">
      <alignment vertical="center" wrapText="1"/>
    </xf>
    <xf numFmtId="4" fontId="4" fillId="2" borderId="4" xfId="1" applyNumberFormat="1" applyFont="1" applyFill="1" applyBorder="1" applyAlignment="1">
      <alignment horizontal="right" vertical="center" wrapText="1"/>
    </xf>
    <xf numFmtId="4" fontId="33" fillId="0" borderId="2" xfId="0" applyNumberFormat="1" applyFont="1" applyBorder="1"/>
    <xf numFmtId="4" fontId="33" fillId="0" borderId="2" xfId="0" applyNumberFormat="1" applyFont="1" applyBorder="1" applyAlignment="1">
      <alignment horizontal="right" vertical="center"/>
    </xf>
    <xf numFmtId="0" fontId="3" fillId="0" borderId="18" xfId="2" applyNumberFormat="1" applyFont="1" applyFill="1" applyBorder="1" applyAlignment="1">
      <alignment vertical="center" wrapText="1"/>
    </xf>
    <xf numFmtId="4" fontId="3" fillId="0" borderId="18" xfId="1" applyNumberFormat="1" applyFont="1" applyFill="1" applyBorder="1" applyAlignment="1">
      <alignment horizontal="right" vertical="center" wrapText="1"/>
    </xf>
    <xf numFmtId="10" fontId="6" fillId="0" borderId="0" xfId="4" applyNumberFormat="1" applyFont="1" applyFill="1" applyAlignment="1">
      <alignment vertical="center" wrapText="1"/>
    </xf>
    <xf numFmtId="0" fontId="9" fillId="0" borderId="4" xfId="2" applyNumberFormat="1" applyFont="1" applyFill="1" applyBorder="1" applyAlignment="1">
      <alignment vertical="center" wrapText="1"/>
    </xf>
    <xf numFmtId="0" fontId="9" fillId="2" borderId="4" xfId="2" applyNumberFormat="1" applyFont="1" applyFill="1" applyBorder="1" applyAlignment="1">
      <alignment vertical="center" wrapText="1"/>
    </xf>
    <xf numFmtId="0" fontId="4" fillId="0" borderId="0" xfId="75" applyNumberFormat="1" applyFont="1" applyFill="1" applyAlignment="1">
      <alignment horizontal="right" vertical="center" wrapText="1"/>
    </xf>
    <xf numFmtId="0" fontId="3" fillId="0" borderId="4" xfId="71" applyNumberFormat="1" applyFont="1" applyFill="1" applyBorder="1" applyAlignment="1">
      <alignment horizontal="center" vertical="center" wrapText="1"/>
    </xf>
    <xf numFmtId="0" fontId="4" fillId="0" borderId="4" xfId="77" applyNumberFormat="1" applyFont="1" applyFill="1" applyBorder="1" applyAlignment="1">
      <alignment vertical="center" wrapText="1"/>
    </xf>
    <xf numFmtId="4" fontId="29" fillId="2" borderId="19" xfId="78" applyNumberFormat="1" applyFont="1" applyFill="1" applyBorder="1" applyAlignment="1">
      <alignment horizontal="center" vertical="center" wrapText="1"/>
    </xf>
    <xf numFmtId="4" fontId="29" fillId="2" borderId="2" xfId="78" applyNumberFormat="1" applyFont="1" applyFill="1" applyBorder="1" applyAlignment="1">
      <alignment horizontal="center" vertical="center" wrapText="1"/>
    </xf>
    <xf numFmtId="0" fontId="3" fillId="0" borderId="4" xfId="77" applyNumberFormat="1" applyFont="1" applyFill="1" applyBorder="1" applyAlignment="1">
      <alignment vertical="center" wrapText="1"/>
    </xf>
    <xf numFmtId="4" fontId="3" fillId="0" borderId="4" xfId="79" applyNumberFormat="1" applyFont="1" applyFill="1" applyBorder="1" applyAlignment="1">
      <alignment horizontal="center" vertical="center" wrapText="1"/>
    </xf>
    <xf numFmtId="4" fontId="29" fillId="2" borderId="2" xfId="77" applyNumberFormat="1" applyFont="1" applyFill="1" applyBorder="1" applyAlignment="1">
      <alignment horizontal="center" vertical="center" wrapText="1"/>
    </xf>
    <xf numFmtId="4" fontId="29" fillId="2" borderId="20" xfId="78" applyNumberFormat="1" applyFont="1" applyFill="1" applyBorder="1" applyAlignment="1">
      <alignment horizontal="center" vertical="center" wrapText="1"/>
    </xf>
    <xf numFmtId="4" fontId="29" fillId="0" borderId="15" xfId="79" applyNumberFormat="1" applyFont="1" applyFill="1" applyBorder="1" applyAlignment="1">
      <alignment horizontal="center" vertical="center" wrapText="1"/>
    </xf>
    <xf numFmtId="4" fontId="4" fillId="0" borderId="4" xfId="79" applyNumberFormat="1" applyFont="1" applyFill="1" applyBorder="1" applyAlignment="1">
      <alignment horizontal="right" vertical="center" wrapText="1"/>
    </xf>
    <xf numFmtId="4" fontId="3" fillId="0" borderId="4" xfId="79" applyNumberFormat="1" applyFont="1" applyFill="1" applyBorder="1" applyAlignment="1">
      <alignment horizontal="right" vertical="center" wrapText="1"/>
    </xf>
    <xf numFmtId="4" fontId="3" fillId="0" borderId="5" xfId="1" applyNumberFormat="1" applyFont="1" applyFill="1" applyBorder="1" applyAlignment="1">
      <alignment horizontal="right" vertical="center" wrapText="1"/>
    </xf>
    <xf numFmtId="4" fontId="35" fillId="0" borderId="0" xfId="7" applyNumberFormat="1" applyFont="1" applyFill="1" applyAlignment="1">
      <alignment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3" xfId="2" applyNumberFormat="1" applyFont="1" applyFill="1" applyBorder="1" applyAlignment="1">
      <alignment vertical="center" wrapText="1"/>
    </xf>
    <xf numFmtId="4" fontId="4" fillId="0" borderId="3" xfId="1" applyNumberFormat="1" applyFont="1" applyFill="1" applyBorder="1" applyAlignment="1">
      <alignment horizontal="righ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9" fillId="0" borderId="3" xfId="2" applyNumberFormat="1" applyFont="1" applyFill="1" applyBorder="1" applyAlignment="1">
      <alignment vertical="center" wrapText="1"/>
    </xf>
    <xf numFmtId="0" fontId="9" fillId="0" borderId="2" xfId="2" applyNumberFormat="1" applyFont="1" applyFill="1" applyBorder="1" applyAlignment="1">
      <alignment vertical="center" wrapText="1"/>
    </xf>
    <xf numFmtId="0" fontId="4" fillId="0" borderId="2" xfId="2" applyNumberFormat="1" applyFont="1" applyFill="1" applyBorder="1" applyAlignment="1">
      <alignment vertical="center" wrapText="1"/>
    </xf>
    <xf numFmtId="0" fontId="3" fillId="0" borderId="2" xfId="2" applyNumberFormat="1" applyFont="1" applyFill="1" applyBorder="1" applyAlignment="1">
      <alignment vertical="center" wrapText="1"/>
    </xf>
    <xf numFmtId="0" fontId="4" fillId="0" borderId="0" xfId="5" applyNumberFormat="1" applyFont="1" applyFill="1" applyAlignment="1">
      <alignment horizontal="right" vertical="center" wrapText="1"/>
    </xf>
    <xf numFmtId="0" fontId="4" fillId="0" borderId="0" xfId="5" applyNumberFormat="1" applyFont="1" applyFill="1" applyBorder="1" applyAlignment="1">
      <alignment horizontal="right" vertical="center" wrapText="1"/>
    </xf>
    <xf numFmtId="0" fontId="40" fillId="0" borderId="0" xfId="7" applyFont="1" applyFill="1" applyAlignment="1">
      <alignment vertical="center" wrapText="1"/>
    </xf>
    <xf numFmtId="0" fontId="39" fillId="0" borderId="0" xfId="7" applyFont="1" applyFill="1" applyAlignment="1">
      <alignment horizontal="center" vertical="center" wrapText="1"/>
    </xf>
    <xf numFmtId="4" fontId="39" fillId="0" borderId="0" xfId="7" applyNumberFormat="1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39" fillId="0" borderId="0" xfId="27" applyFont="1" applyFill="1" applyAlignment="1">
      <alignment horizontal="center" vertical="center" wrapText="1"/>
    </xf>
    <xf numFmtId="4" fontId="39" fillId="0" borderId="0" xfId="27" applyNumberFormat="1" applyFont="1" applyFill="1" applyAlignment="1">
      <alignment horizontal="center" vertical="center" wrapText="1"/>
    </xf>
    <xf numFmtId="173" fontId="39" fillId="0" borderId="0" xfId="7" applyNumberFormat="1" applyFont="1" applyFill="1" applyAlignment="1">
      <alignment horizontal="center" vertical="center" wrapText="1"/>
    </xf>
    <xf numFmtId="4" fontId="39" fillId="0" borderId="2" xfId="7" applyNumberFormat="1" applyFont="1" applyFill="1" applyBorder="1" applyAlignment="1">
      <alignment horizontal="center" vertical="center" wrapText="1"/>
    </xf>
    <xf numFmtId="0" fontId="42" fillId="0" borderId="2" xfId="7" applyFont="1" applyFill="1" applyBorder="1" applyAlignment="1">
      <alignment horizontal="center" vertical="center" wrapText="1"/>
    </xf>
    <xf numFmtId="4" fontId="42" fillId="0" borderId="2" xfId="7" applyNumberFormat="1" applyFont="1" applyFill="1" applyBorder="1" applyAlignment="1">
      <alignment horizontal="center" vertical="center" wrapText="1"/>
    </xf>
    <xf numFmtId="49" fontId="42" fillId="0" borderId="2" xfId="7" applyNumberFormat="1" applyFont="1" applyFill="1" applyBorder="1" applyAlignment="1">
      <alignment horizontal="center" vertical="center" wrapText="1"/>
    </xf>
    <xf numFmtId="0" fontId="43" fillId="0" borderId="4" xfId="71" applyNumberFormat="1" applyFont="1" applyFill="1" applyBorder="1" applyAlignment="1">
      <alignment horizontal="center" vertical="center" wrapText="1"/>
    </xf>
    <xf numFmtId="4" fontId="44" fillId="2" borderId="15" xfId="78" applyNumberFormat="1" applyFont="1" applyFill="1" applyBorder="1" applyAlignment="1">
      <alignment horizontal="center" vertical="center" wrapText="1"/>
    </xf>
    <xf numFmtId="4" fontId="43" fillId="0" borderId="4" xfId="79" applyNumberFormat="1" applyFont="1" applyFill="1" applyBorder="1" applyAlignment="1">
      <alignment horizontal="center" vertical="center" wrapText="1"/>
    </xf>
    <xf numFmtId="0" fontId="43" fillId="0" borderId="4" xfId="3" applyNumberFormat="1" applyFont="1" applyFill="1" applyBorder="1" applyAlignment="1">
      <alignment horizontal="center" vertical="center" wrapText="1"/>
    </xf>
    <xf numFmtId="4" fontId="44" fillId="0" borderId="4" xfId="1" applyNumberFormat="1" applyFont="1" applyFill="1" applyBorder="1" applyAlignment="1">
      <alignment horizontal="right" vertical="center" wrapText="1"/>
    </xf>
    <xf numFmtId="4" fontId="43" fillId="0" borderId="4" xfId="1" applyNumberFormat="1" applyFont="1" applyFill="1" applyBorder="1" applyAlignment="1">
      <alignment horizontal="right" vertical="center" wrapText="1"/>
    </xf>
    <xf numFmtId="0" fontId="43" fillId="0" borderId="2" xfId="3" applyNumberFormat="1" applyFont="1" applyFill="1" applyBorder="1" applyAlignment="1">
      <alignment horizontal="center" vertical="center" wrapText="1"/>
    </xf>
    <xf numFmtId="4" fontId="44" fillId="0" borderId="2" xfId="1" applyNumberFormat="1" applyFont="1" applyFill="1" applyBorder="1" applyAlignment="1">
      <alignment horizontal="right" vertical="center" wrapText="1"/>
    </xf>
    <xf numFmtId="4" fontId="44" fillId="0" borderId="3" xfId="2" applyNumberFormat="1" applyFont="1" applyFill="1" applyBorder="1" applyAlignment="1">
      <alignment vertical="center" wrapText="1"/>
    </xf>
    <xf numFmtId="4" fontId="44" fillId="0" borderId="4" xfId="2" applyNumberFormat="1" applyFont="1" applyFill="1" applyBorder="1" applyAlignment="1">
      <alignment vertical="center" wrapText="1"/>
    </xf>
    <xf numFmtId="4" fontId="44" fillId="0" borderId="4" xfId="2" applyNumberFormat="1" applyFont="1" applyFill="1" applyBorder="1" applyAlignment="1">
      <alignment horizontal="center" vertical="center" wrapText="1"/>
    </xf>
    <xf numFmtId="4" fontId="43" fillId="0" borderId="4" xfId="1" applyNumberFormat="1" applyFont="1" applyFill="1" applyBorder="1" applyAlignment="1">
      <alignment horizontal="center" vertical="center" wrapText="1"/>
    </xf>
    <xf numFmtId="0" fontId="45" fillId="0" borderId="0" xfId="7" applyFont="1" applyFill="1" applyAlignment="1">
      <alignment horizontal="center" vertical="center" wrapText="1"/>
    </xf>
    <xf numFmtId="4" fontId="43" fillId="0" borderId="4" xfId="3" applyNumberFormat="1" applyFont="1" applyFill="1" applyBorder="1" applyAlignment="1">
      <alignment horizontal="center" vertical="center" wrapText="1"/>
    </xf>
    <xf numFmtId="4" fontId="43" fillId="0" borderId="4" xfId="2" applyNumberFormat="1" applyFont="1" applyFill="1" applyBorder="1" applyAlignment="1">
      <alignment vertical="center" wrapText="1"/>
    </xf>
    <xf numFmtId="0" fontId="39" fillId="0" borderId="2" xfId="7" applyFont="1" applyFill="1" applyBorder="1" applyAlignment="1">
      <alignment horizontal="center" vertical="center" wrapText="1"/>
    </xf>
    <xf numFmtId="0" fontId="6" fillId="34" borderId="0" xfId="7" applyFont="1" applyFill="1" applyAlignment="1">
      <alignment vertical="center" wrapText="1"/>
    </xf>
    <xf numFmtId="0" fontId="39" fillId="34" borderId="0" xfId="7" applyFont="1" applyFill="1" applyAlignment="1">
      <alignment horizontal="center" vertical="center" wrapText="1"/>
    </xf>
    <xf numFmtId="0" fontId="3" fillId="0" borderId="16" xfId="8" applyNumberFormat="1" applyFont="1" applyFill="1" applyBorder="1" applyAlignment="1">
      <alignment horizontal="center" vertical="center" wrapText="1"/>
    </xf>
    <xf numFmtId="11" fontId="42" fillId="0" borderId="2" xfId="7" applyNumberFormat="1" applyFont="1" applyFill="1" applyBorder="1" applyAlignment="1">
      <alignment horizontal="center" vertical="center" wrapText="1"/>
    </xf>
    <xf numFmtId="0" fontId="3" fillId="0" borderId="21" xfId="3" applyNumberFormat="1" applyFont="1" applyFill="1" applyBorder="1" applyAlignment="1">
      <alignment horizontal="center" vertical="center" wrapText="1"/>
    </xf>
    <xf numFmtId="4" fontId="42" fillId="2" borderId="2" xfId="7" applyNumberFormat="1" applyFont="1" applyFill="1" applyBorder="1" applyAlignment="1">
      <alignment horizontal="center" vertical="center" wrapText="1"/>
    </xf>
    <xf numFmtId="0" fontId="40" fillId="2" borderId="0" xfId="7" applyFont="1" applyFill="1" applyAlignment="1">
      <alignment vertical="center" wrapText="1"/>
    </xf>
    <xf numFmtId="0" fontId="42" fillId="2" borderId="2" xfId="7" applyFont="1" applyFill="1" applyBorder="1" applyAlignment="1">
      <alignment horizontal="center" vertical="center" wrapText="1"/>
    </xf>
    <xf numFmtId="0" fontId="6" fillId="2" borderId="0" xfId="7" applyFont="1" applyFill="1" applyAlignment="1">
      <alignment vertical="center" wrapText="1"/>
    </xf>
    <xf numFmtId="0" fontId="39" fillId="2" borderId="0" xfId="7" applyFont="1" applyFill="1" applyAlignment="1">
      <alignment horizontal="center" vertical="center" wrapText="1"/>
    </xf>
    <xf numFmtId="0" fontId="42" fillId="2" borderId="2" xfId="7" applyFont="1" applyFill="1" applyBorder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right" vertical="center" wrapText="1"/>
    </xf>
    <xf numFmtId="0" fontId="7" fillId="0" borderId="4" xfId="71" applyNumberFormat="1" applyFont="1" applyFill="1" applyBorder="1" applyAlignment="1">
      <alignment horizontal="center" vertical="center" wrapText="1"/>
    </xf>
    <xf numFmtId="4" fontId="28" fillId="2" borderId="19" xfId="78" applyNumberFormat="1" applyFont="1" applyFill="1" applyBorder="1" applyAlignment="1">
      <alignment horizontal="center" vertical="center" wrapText="1"/>
    </xf>
    <xf numFmtId="0" fontId="4" fillId="0" borderId="0" xfId="5" applyNumberFormat="1" applyFont="1" applyFill="1" applyBorder="1" applyAlignment="1">
      <alignment horizontal="lef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9" fillId="0" borderId="2" xfId="7" applyFont="1" applyFill="1" applyBorder="1" applyAlignment="1">
      <alignment horizontal="center" vertical="center" wrapText="1"/>
    </xf>
    <xf numFmtId="0" fontId="3" fillId="0" borderId="0" xfId="7" applyFont="1" applyFill="1" applyBorder="1" applyAlignment="1">
      <alignment horizontal="center" vertical="center" wrapText="1"/>
    </xf>
    <xf numFmtId="0" fontId="11" fillId="0" borderId="0" xfId="7" applyFont="1" applyFill="1" applyBorder="1" applyAlignment="1">
      <alignment horizontal="center" vertical="center" wrapText="1"/>
    </xf>
    <xf numFmtId="0" fontId="11" fillId="0" borderId="0" xfId="7" applyNumberFormat="1" applyFont="1" applyFill="1" applyBorder="1" applyAlignment="1">
      <alignment horizontal="center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7" fillId="2" borderId="0" xfId="7" applyNumberFormat="1" applyFont="1" applyFill="1" applyBorder="1" applyAlignment="1">
      <alignment horizontal="center" vertical="center" wrapText="1"/>
    </xf>
    <xf numFmtId="0" fontId="11" fillId="0" borderId="0" xfId="27" applyFont="1" applyFill="1" applyBorder="1" applyAlignment="1">
      <alignment horizontal="center" vertical="center" wrapText="1"/>
    </xf>
    <xf numFmtId="0" fontId="7" fillId="2" borderId="0" xfId="27" applyFont="1" applyFill="1" applyBorder="1" applyAlignment="1">
      <alignment horizontal="center" vertical="center" wrapText="1"/>
    </xf>
    <xf numFmtId="0" fontId="11" fillId="0" borderId="0" xfId="27" applyNumberFormat="1" applyFont="1" applyFill="1" applyBorder="1" applyAlignment="1">
      <alignment horizontal="center" vertical="center" wrapText="1"/>
    </xf>
    <xf numFmtId="0" fontId="7" fillId="0" borderId="0" xfId="7" applyFont="1" applyFill="1" applyBorder="1" applyAlignment="1">
      <alignment horizontal="center" vertical="center" wrapText="1"/>
    </xf>
    <xf numFmtId="0" fontId="42" fillId="2" borderId="2" xfId="7" applyFont="1" applyFill="1" applyBorder="1" applyAlignment="1">
      <alignment horizontal="center" vertical="center" wrapText="1"/>
    </xf>
    <xf numFmtId="0" fontId="34" fillId="2" borderId="0" xfId="7" applyFont="1" applyFill="1" applyBorder="1" applyAlignment="1">
      <alignment horizontal="center" vertical="center" wrapText="1"/>
    </xf>
    <xf numFmtId="0" fontId="7" fillId="35" borderId="0" xfId="7" applyNumberFormat="1" applyFont="1" applyFill="1" applyBorder="1" applyAlignment="1">
      <alignment horizontal="center" vertical="center" wrapText="1"/>
    </xf>
    <xf numFmtId="0" fontId="7" fillId="35" borderId="0" xfId="7" applyFont="1" applyFill="1" applyBorder="1" applyAlignment="1">
      <alignment horizontal="center" vertical="center" wrapText="1"/>
    </xf>
    <xf numFmtId="0" fontId="7" fillId="0" borderId="0" xfId="7" applyFont="1" applyFill="1" applyBorder="1" applyAlignment="1">
      <alignment horizontal="center" vertical="top" wrapText="1"/>
    </xf>
  </cellXfs>
  <cellStyles count="92">
    <cellStyle name="1. Заголовок приложения" xfId="81"/>
    <cellStyle name="2. Номер таблицы" xfId="82"/>
    <cellStyle name="20% - Accent1" xfId="28"/>
    <cellStyle name="20% - Accent2" xfId="29"/>
    <cellStyle name="20% - Accent3" xfId="30"/>
    <cellStyle name="20% - Accent4" xfId="31"/>
    <cellStyle name="20% - Accent5" xfId="32"/>
    <cellStyle name="20% - Accent6" xfId="33"/>
    <cellStyle name="3. Заголовок таблицы" xfId="83"/>
    <cellStyle name="4. Единица измерения" xfId="84"/>
    <cellStyle name="40% - Accent1" xfId="34"/>
    <cellStyle name="40% - Accent2" xfId="35"/>
    <cellStyle name="40% - Accent3" xfId="36"/>
    <cellStyle name="40% - Accent4" xfId="37"/>
    <cellStyle name="40% - Accent5" xfId="38"/>
    <cellStyle name="40% - Accent6" xfId="39"/>
    <cellStyle name="5. Заголовки столбцов" xfId="85"/>
    <cellStyle name="6. Наименование ППО" xfId="86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7. Код ППО" xfId="87"/>
    <cellStyle name="8. Суммы" xfId="88"/>
    <cellStyle name="Accent1" xfId="46"/>
    <cellStyle name="Accent2" xfId="47"/>
    <cellStyle name="Accent3" xfId="48"/>
    <cellStyle name="Accent4" xfId="49"/>
    <cellStyle name="Accent5" xfId="50"/>
    <cellStyle name="Accent6" xfId="51"/>
    <cellStyle name="Bad" xfId="52"/>
    <cellStyle name="Calculation" xfId="53"/>
    <cellStyle name="Check Cell" xfId="54"/>
    <cellStyle name="Excel Built-in Normal" xfId="55"/>
    <cellStyle name="Explanatory Text" xfId="56"/>
    <cellStyle name="Good" xfId="57"/>
    <cellStyle name="Heading 1" xfId="6"/>
    <cellStyle name="Heading 2" xfId="58"/>
    <cellStyle name="Heading 3" xfId="59"/>
    <cellStyle name="Heading 4" xfId="60"/>
    <cellStyle name="Input" xfId="61"/>
    <cellStyle name="Linked Cell" xfId="62"/>
    <cellStyle name="Neutral" xfId="63"/>
    <cellStyle name="Normal 2" xfId="80"/>
    <cellStyle name="Note" xfId="64"/>
    <cellStyle name="Output" xfId="65"/>
    <cellStyle name="Title" xfId="5"/>
    <cellStyle name="Total" xfId="66"/>
    <cellStyle name="Warning Text" xfId="67"/>
    <cellStyle name="xl25" xfId="68"/>
    <cellStyle name="xl30" xfId="69"/>
    <cellStyle name="Денежный [0]" xfId="3" builtinId="7"/>
    <cellStyle name="Денежный [0] 2" xfId="8"/>
    <cellStyle name="Денежный [0] 3" xfId="9"/>
    <cellStyle name="Денежный [0] 4" xfId="10"/>
    <cellStyle name="Денежный [0] 4 2" xfId="70"/>
    <cellStyle name="Денежный [0] 5" xfId="71"/>
    <cellStyle name="Денежный 2" xfId="11"/>
    <cellStyle name="Денежный 3" xfId="12"/>
    <cellStyle name="Денежный 4" xfId="13"/>
    <cellStyle name="Денежный 5" xfId="14"/>
    <cellStyle name="Обычный" xfId="0" builtinId="0"/>
    <cellStyle name="Обычный 2" xfId="7"/>
    <cellStyle name="Обычный 2 2" xfId="27"/>
    <cellStyle name="Обычный 2_2019 10 10 Распределение МБТ 2020-2022" xfId="72"/>
    <cellStyle name="Обычный 3" xfId="15"/>
    <cellStyle name="Обычный 4" xfId="73"/>
    <cellStyle name="Обычный 5" xfId="89"/>
    <cellStyle name="Обычный 6" xfId="90"/>
    <cellStyle name="Обычный 7" xfId="91"/>
    <cellStyle name="Процентный" xfId="4" builtinId="5"/>
    <cellStyle name="Процентный 2" xfId="16"/>
    <cellStyle name="Процентный 3" xfId="17"/>
    <cellStyle name="Процентный 4" xfId="18"/>
    <cellStyle name="Процентный 4 2" xfId="74"/>
    <cellStyle name="Процентный 5" xfId="75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[0] 4 2" xfId="76"/>
    <cellStyle name="Финансовый [0] 5" xfId="77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  <cellStyle name="Финансовый 6 2" xfId="78"/>
    <cellStyle name="Финансовый 7" xfId="79"/>
  </cellStyles>
  <dxfs count="0"/>
  <tableStyles count="0" defaultTableStyle="TableStyleMedium2" defaultPivotStyle="PivotStyleLight16"/>
  <colors>
    <mruColors>
      <color rgb="FF0000FF"/>
      <color rgb="FF66CCFF"/>
      <color rgb="FFFFFF99"/>
      <color rgb="FFFFCC66"/>
      <color rgb="FFFF6600"/>
      <color rgb="FFFFCCCC"/>
      <color rgb="FFFF66FF"/>
      <color rgb="FF0099FF"/>
      <color rgb="FFFF00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externalLink" Target="externalLinks/externalLink1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theme" Target="theme/theme1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0" tint="-0.249977111117893"/>
    <pageSetUpPr fitToPage="1"/>
  </sheetPr>
  <dimension ref="A1:M38"/>
  <sheetViews>
    <sheetView view="pageBreakPreview" zoomScale="115" zoomScaleNormal="100" zoomScaleSheetLayoutView="115" workbookViewId="0">
      <selection activeCell="A36" sqref="A36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77.25" customHeight="1" x14ac:dyDescent="0.25">
      <c r="A1" s="1"/>
      <c r="B1" s="103" t="s">
        <v>181</v>
      </c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182</v>
      </c>
      <c r="E2" s="70" t="s">
        <v>1</v>
      </c>
      <c r="F2" s="70" t="s">
        <v>51</v>
      </c>
      <c r="G2" s="70" t="s">
        <v>11</v>
      </c>
      <c r="H2" s="70" t="s">
        <v>12</v>
      </c>
      <c r="I2" s="70" t="s">
        <v>168</v>
      </c>
      <c r="J2" s="71">
        <v>2512383000</v>
      </c>
      <c r="K2" s="71">
        <v>2512383000</v>
      </c>
      <c r="L2" s="71">
        <v>2512383000</v>
      </c>
    </row>
    <row r="3" spans="1:13" ht="45" customHeight="1" x14ac:dyDescent="0.25">
      <c r="A3" s="105" t="s">
        <v>109</v>
      </c>
      <c r="B3" s="105"/>
      <c r="C3" s="105"/>
      <c r="D3" s="105"/>
    </row>
    <row r="4" spans="1:13" ht="20.25" customHeight="1" x14ac:dyDescent="0.25">
      <c r="A4" s="1"/>
      <c r="B4" s="1"/>
      <c r="C4" s="4"/>
      <c r="D4" s="4" t="s">
        <v>0</v>
      </c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</row>
    <row r="6" spans="1:13" ht="15" customHeight="1" x14ac:dyDescent="0.25">
      <c r="A6" s="7" t="s">
        <v>7</v>
      </c>
      <c r="B6" s="8">
        <v>917355000</v>
      </c>
      <c r="C6" s="8">
        <v>791129000</v>
      </c>
      <c r="D6" s="8">
        <v>804825000</v>
      </c>
    </row>
    <row r="7" spans="1:13" ht="15" customHeight="1" x14ac:dyDescent="0.25">
      <c r="A7" s="7" t="s">
        <v>8</v>
      </c>
      <c r="B7" s="8">
        <v>38618000</v>
      </c>
      <c r="C7" s="8">
        <v>9392000</v>
      </c>
      <c r="D7" s="8">
        <v>4627000</v>
      </c>
    </row>
    <row r="8" spans="1:13" ht="15" customHeight="1" x14ac:dyDescent="0.25">
      <c r="A8" s="7" t="s">
        <v>183</v>
      </c>
      <c r="B8" s="8">
        <v>144758000</v>
      </c>
      <c r="C8" s="8">
        <v>93155000</v>
      </c>
      <c r="D8" s="8">
        <v>88887000</v>
      </c>
    </row>
    <row r="9" spans="1:13" ht="15" customHeight="1" x14ac:dyDescent="0.25">
      <c r="A9" s="7" t="s">
        <v>184</v>
      </c>
      <c r="B9" s="8">
        <v>33856000</v>
      </c>
      <c r="C9" s="8">
        <v>10259000</v>
      </c>
      <c r="D9" s="8">
        <v>9044000</v>
      </c>
    </row>
    <row r="10" spans="1:13" ht="15" customHeight="1" x14ac:dyDescent="0.25">
      <c r="A10" s="7" t="s">
        <v>185</v>
      </c>
      <c r="B10" s="8">
        <v>33674000</v>
      </c>
      <c r="C10" s="8">
        <v>16151000</v>
      </c>
      <c r="D10" s="8">
        <v>15652000</v>
      </c>
    </row>
    <row r="11" spans="1:13" ht="15" customHeight="1" x14ac:dyDescent="0.25">
      <c r="A11" s="7" t="s">
        <v>186</v>
      </c>
      <c r="B11" s="8">
        <v>45740000</v>
      </c>
      <c r="C11" s="8">
        <v>8070000</v>
      </c>
      <c r="D11" s="8">
        <v>2761000</v>
      </c>
    </row>
    <row r="12" spans="1:13" ht="15" customHeight="1" x14ac:dyDescent="0.25">
      <c r="A12" s="7" t="s">
        <v>135</v>
      </c>
      <c r="B12" s="8">
        <v>13946000</v>
      </c>
      <c r="C12" s="8">
        <v>3318000</v>
      </c>
      <c r="D12" s="8">
        <v>8540000</v>
      </c>
    </row>
    <row r="13" spans="1:13" ht="15" customHeight="1" x14ac:dyDescent="0.25">
      <c r="A13" s="7" t="s">
        <v>187</v>
      </c>
      <c r="B13" s="8">
        <v>15786000</v>
      </c>
      <c r="C13" s="8">
        <v>6362000</v>
      </c>
      <c r="D13" s="8">
        <v>4581000</v>
      </c>
    </row>
    <row r="14" spans="1:13" ht="15" customHeight="1" x14ac:dyDescent="0.25">
      <c r="A14" s="7" t="s">
        <v>188</v>
      </c>
      <c r="B14" s="9">
        <v>42471000</v>
      </c>
      <c r="C14" s="8">
        <v>22553000</v>
      </c>
      <c r="D14" s="8">
        <v>23028000</v>
      </c>
    </row>
    <row r="15" spans="1:13" ht="15" customHeight="1" x14ac:dyDescent="0.25">
      <c r="A15" s="7" t="s">
        <v>136</v>
      </c>
      <c r="B15" s="8">
        <v>41389000</v>
      </c>
      <c r="C15" s="8">
        <v>13895000</v>
      </c>
      <c r="D15" s="8">
        <v>12726000</v>
      </c>
    </row>
    <row r="16" spans="1:13" ht="15" customHeight="1" x14ac:dyDescent="0.25">
      <c r="A16" s="7" t="s">
        <v>189</v>
      </c>
      <c r="B16" s="8">
        <v>125145000</v>
      </c>
      <c r="C16" s="8">
        <v>44946000</v>
      </c>
      <c r="D16" s="8">
        <v>39962000</v>
      </c>
    </row>
    <row r="17" spans="1:4" ht="15" customHeight="1" x14ac:dyDescent="0.25">
      <c r="A17" s="7" t="s">
        <v>190</v>
      </c>
      <c r="B17" s="8">
        <v>18774000</v>
      </c>
      <c r="C17" s="8">
        <v>3627000</v>
      </c>
      <c r="D17" s="8">
        <v>2928000</v>
      </c>
    </row>
    <row r="18" spans="1:4" ht="15" customHeight="1" x14ac:dyDescent="0.25">
      <c r="A18" s="7" t="s">
        <v>9</v>
      </c>
      <c r="B18" s="8">
        <v>54536000</v>
      </c>
      <c r="C18" s="8">
        <v>14913000</v>
      </c>
      <c r="D18" s="8">
        <v>11864000</v>
      </c>
    </row>
    <row r="19" spans="1:4" ht="15" customHeight="1" x14ac:dyDescent="0.25">
      <c r="A19" s="7" t="s">
        <v>191</v>
      </c>
      <c r="B19" s="8">
        <v>33653000</v>
      </c>
      <c r="C19" s="8">
        <v>13437000</v>
      </c>
      <c r="D19" s="8">
        <v>12616000</v>
      </c>
    </row>
    <row r="20" spans="1:4" ht="15" customHeight="1" x14ac:dyDescent="0.25">
      <c r="A20" s="7" t="s">
        <v>192</v>
      </c>
      <c r="B20" s="8">
        <v>54234000</v>
      </c>
      <c r="C20" s="8">
        <v>9084000</v>
      </c>
      <c r="D20" s="8">
        <v>5224000</v>
      </c>
    </row>
    <row r="21" spans="1:4" ht="15" customHeight="1" x14ac:dyDescent="0.25">
      <c r="A21" s="7" t="s">
        <v>193</v>
      </c>
      <c r="B21" s="8">
        <v>66724000</v>
      </c>
      <c r="C21" s="8">
        <v>34206000</v>
      </c>
      <c r="D21" s="8">
        <v>34667000</v>
      </c>
    </row>
    <row r="22" spans="1:4" ht="15" customHeight="1" x14ac:dyDescent="0.25">
      <c r="A22" s="7" t="s">
        <v>154</v>
      </c>
      <c r="B22" s="8">
        <v>73815000</v>
      </c>
      <c r="C22" s="8">
        <v>25575000</v>
      </c>
      <c r="D22" s="8">
        <v>23694000</v>
      </c>
    </row>
    <row r="23" spans="1:4" ht="15" customHeight="1" x14ac:dyDescent="0.25">
      <c r="A23" s="7" t="s">
        <v>194</v>
      </c>
      <c r="B23" s="8">
        <v>38143000</v>
      </c>
      <c r="C23" s="8">
        <v>9192000</v>
      </c>
      <c r="D23" s="8">
        <v>7752000</v>
      </c>
    </row>
    <row r="24" spans="1:4" ht="15" customHeight="1" x14ac:dyDescent="0.25">
      <c r="A24" s="7" t="s">
        <v>195</v>
      </c>
      <c r="B24" s="8">
        <v>53101000</v>
      </c>
      <c r="C24" s="8">
        <v>14764000</v>
      </c>
      <c r="D24" s="8">
        <v>13427000</v>
      </c>
    </row>
    <row r="25" spans="1:4" ht="15" customHeight="1" x14ac:dyDescent="0.25">
      <c r="A25" s="7" t="s">
        <v>196</v>
      </c>
      <c r="B25" s="8">
        <v>47795000</v>
      </c>
      <c r="C25" s="8">
        <v>23012000</v>
      </c>
      <c r="D25" s="8">
        <v>22299000</v>
      </c>
    </row>
    <row r="26" spans="1:4" ht="15" customHeight="1" x14ac:dyDescent="0.25">
      <c r="A26" s="7" t="s">
        <v>197</v>
      </c>
      <c r="B26" s="8">
        <v>59258000</v>
      </c>
      <c r="C26" s="8">
        <v>19454000</v>
      </c>
      <c r="D26" s="8">
        <v>19697000</v>
      </c>
    </row>
    <row r="27" spans="1:4" ht="15" customHeight="1" x14ac:dyDescent="0.25">
      <c r="A27" s="7" t="s">
        <v>198</v>
      </c>
      <c r="B27" s="8">
        <v>61028000</v>
      </c>
      <c r="C27" s="8">
        <v>15120000</v>
      </c>
      <c r="D27" s="8">
        <v>13617000</v>
      </c>
    </row>
    <row r="28" spans="1:4" ht="15" customHeight="1" x14ac:dyDescent="0.25">
      <c r="A28" s="7" t="s">
        <v>149</v>
      </c>
      <c r="B28" s="8">
        <v>30128000</v>
      </c>
      <c r="C28" s="8">
        <v>4506000</v>
      </c>
      <c r="D28" s="8">
        <v>4295000</v>
      </c>
    </row>
    <row r="29" spans="1:4" ht="15" customHeight="1" x14ac:dyDescent="0.25">
      <c r="A29" s="7" t="s">
        <v>199</v>
      </c>
      <c r="B29" s="8">
        <v>107245000</v>
      </c>
      <c r="C29" s="8">
        <v>43108000</v>
      </c>
      <c r="D29" s="8">
        <v>26602000</v>
      </c>
    </row>
    <row r="30" spans="1:4" ht="15" customHeight="1" x14ac:dyDescent="0.25">
      <c r="A30" s="7" t="s">
        <v>200</v>
      </c>
      <c r="B30" s="8">
        <v>19793000</v>
      </c>
      <c r="C30" s="8">
        <v>8470000</v>
      </c>
      <c r="D30" s="8">
        <v>8285000</v>
      </c>
    </row>
    <row r="31" spans="1:4" ht="15" customHeight="1" x14ac:dyDescent="0.25">
      <c r="A31" s="7" t="s">
        <v>201</v>
      </c>
      <c r="B31" s="8">
        <v>37083000</v>
      </c>
      <c r="C31" s="8">
        <v>12253000</v>
      </c>
      <c r="D31" s="8">
        <v>11198000</v>
      </c>
    </row>
    <row r="32" spans="1:4" ht="15" customHeight="1" x14ac:dyDescent="0.25">
      <c r="A32" s="7" t="s">
        <v>54</v>
      </c>
      <c r="B32" s="8">
        <v>34537000</v>
      </c>
      <c r="C32" s="8">
        <v>19845000</v>
      </c>
      <c r="D32" s="8">
        <v>17092000</v>
      </c>
    </row>
    <row r="33" spans="1:4" ht="15" customHeight="1" x14ac:dyDescent="0.25">
      <c r="A33" s="7" t="s">
        <v>151</v>
      </c>
      <c r="B33" s="8">
        <v>51764000</v>
      </c>
      <c r="C33" s="8">
        <v>22984000</v>
      </c>
      <c r="D33" s="8">
        <v>22263000</v>
      </c>
    </row>
    <row r="34" spans="1:4" ht="15" customHeight="1" x14ac:dyDescent="0.25">
      <c r="A34" s="7" t="s">
        <v>202</v>
      </c>
      <c r="B34" s="8">
        <v>55466000</v>
      </c>
      <c r="C34" s="8">
        <v>7192000</v>
      </c>
      <c r="D34" s="8">
        <v>5260000</v>
      </c>
    </row>
    <row r="35" spans="1:4" ht="15" customHeight="1" x14ac:dyDescent="0.25">
      <c r="A35" s="7" t="s">
        <v>203</v>
      </c>
      <c r="B35" s="8">
        <v>95437000</v>
      </c>
      <c r="C35" s="8">
        <v>40014000</v>
      </c>
      <c r="D35" s="8">
        <v>39215000</v>
      </c>
    </row>
    <row r="36" spans="1:4" ht="15" customHeight="1" x14ac:dyDescent="0.25">
      <c r="A36" s="7" t="s">
        <v>204</v>
      </c>
      <c r="B36" s="8">
        <v>67131000</v>
      </c>
      <c r="C36" s="8">
        <v>16144000</v>
      </c>
      <c r="D36" s="8">
        <v>13453000</v>
      </c>
    </row>
    <row r="37" spans="1:4" ht="15" customHeight="1" x14ac:dyDescent="0.25">
      <c r="A37" s="7" t="s">
        <v>10</v>
      </c>
      <c r="B37" s="8">
        <v>0</v>
      </c>
      <c r="C37" s="8">
        <v>1136253000</v>
      </c>
      <c r="D37" s="8">
        <v>1182302000</v>
      </c>
    </row>
    <row r="38" spans="1:4" ht="19.5" customHeight="1" x14ac:dyDescent="0.25">
      <c r="A38" s="10" t="s">
        <v>398</v>
      </c>
      <c r="B38" s="11">
        <f>SUM(B6:B37)</f>
        <v>2512383000</v>
      </c>
      <c r="C38" s="11">
        <f>SUM(C6:C37)</f>
        <v>2512383000</v>
      </c>
      <c r="D38" s="11">
        <f>SUM(D6:D37)</f>
        <v>2512383000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horizontalDpi="4294967294" verticalDpi="4294967294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0000FF"/>
    <pageSetUpPr fitToPage="1"/>
  </sheetPr>
  <dimension ref="A1:O38"/>
  <sheetViews>
    <sheetView view="pageBreakPreview" zoomScale="115" zoomScaleNormal="100" zoomScaleSheetLayoutView="115" workbookViewId="0">
      <selection activeCell="J15" sqref="J15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8.85546875" style="2" customWidth="1"/>
    <col min="4" max="4" width="17.85546875" style="2" customWidth="1"/>
    <col min="5" max="5" width="13.5703125" style="2" customWidth="1"/>
    <col min="6" max="6" width="12.7109375" style="2" customWidth="1"/>
    <col min="7" max="7" width="7.7109375" style="63" customWidth="1"/>
    <col min="8" max="9" width="7.85546875" style="63" customWidth="1"/>
    <col min="10" max="10" width="14.42578125" style="63" customWidth="1"/>
    <col min="11" max="11" width="7.85546875" style="63" customWidth="1"/>
    <col min="12" max="14" width="17.85546875" style="64" customWidth="1"/>
    <col min="15" max="15" width="17.85546875" style="2" customWidth="1"/>
    <col min="16" max="16384" width="9.140625" style="2"/>
  </cols>
  <sheetData>
    <row r="1" spans="1:15" ht="51.75" customHeight="1" x14ac:dyDescent="0.25">
      <c r="A1" s="1"/>
      <c r="B1" s="104"/>
      <c r="C1" s="104"/>
      <c r="D1" s="104"/>
      <c r="E1" s="104"/>
      <c r="F1" s="104"/>
      <c r="G1" s="106" t="s">
        <v>398</v>
      </c>
      <c r="H1" s="106"/>
      <c r="I1" s="106"/>
      <c r="J1" s="106"/>
      <c r="K1" s="106"/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9">
        <f t="array" aca="1" ref="M1" ca="1">SUM(M2:M11)-INDEX(OFFSET(INDIRECT(ADDRESS(MATCH("Наименование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N1" s="69">
        <f t="array" aca="1" ref="N1" ca="1">SUM(N2:N11)-INDEX(OFFSET(INDIRECT(ADDRESS(MATCH("Наименование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O1" s="62" t="s">
        <v>338</v>
      </c>
    </row>
    <row r="2" spans="1:15" ht="23.25" customHeight="1" x14ac:dyDescent="0.25">
      <c r="A2" s="1"/>
      <c r="B2" s="1"/>
      <c r="C2" s="1"/>
      <c r="D2" s="1"/>
      <c r="E2" s="3"/>
      <c r="F2" s="60" t="s">
        <v>205</v>
      </c>
      <c r="G2" s="70" t="s">
        <v>1</v>
      </c>
      <c r="H2" s="70">
        <v>14</v>
      </c>
      <c r="I2" s="70" t="s">
        <v>13</v>
      </c>
      <c r="J2" s="70" t="s">
        <v>14</v>
      </c>
      <c r="K2" s="70">
        <v>512</v>
      </c>
      <c r="L2" s="71">
        <f>D38</f>
        <v>1487726402</v>
      </c>
      <c r="M2" s="71">
        <v>0</v>
      </c>
      <c r="N2" s="71">
        <v>0</v>
      </c>
    </row>
    <row r="3" spans="1:15" ht="41.45" customHeight="1" x14ac:dyDescent="0.25">
      <c r="A3" s="107" t="s">
        <v>110</v>
      </c>
      <c r="B3" s="107"/>
      <c r="C3" s="107"/>
      <c r="D3" s="107"/>
      <c r="E3" s="107"/>
      <c r="F3" s="107"/>
    </row>
    <row r="4" spans="1:15" ht="20.25" customHeight="1" x14ac:dyDescent="0.25">
      <c r="A4" s="1"/>
      <c r="B4" s="1"/>
      <c r="C4" s="1"/>
      <c r="D4" s="1"/>
      <c r="E4" s="4"/>
      <c r="F4" s="4" t="s">
        <v>0</v>
      </c>
    </row>
    <row r="5" spans="1:15" ht="48.75" customHeight="1" x14ac:dyDescent="0.25">
      <c r="A5" s="5" t="s">
        <v>3</v>
      </c>
      <c r="B5" s="5" t="s">
        <v>4</v>
      </c>
      <c r="C5" s="5" t="s">
        <v>403</v>
      </c>
      <c r="D5" s="5" t="s">
        <v>4</v>
      </c>
      <c r="E5" s="5" t="s">
        <v>5</v>
      </c>
      <c r="F5" s="5" t="s">
        <v>6</v>
      </c>
    </row>
    <row r="6" spans="1:15" ht="15" customHeight="1" x14ac:dyDescent="0.25">
      <c r="A6" s="7" t="s">
        <v>7</v>
      </c>
      <c r="B6" s="8">
        <v>430574902</v>
      </c>
      <c r="C6" s="8">
        <f>D6-B6</f>
        <v>102892310</v>
      </c>
      <c r="D6" s="8">
        <v>533467212</v>
      </c>
      <c r="E6" s="8">
        <v>0</v>
      </c>
      <c r="F6" s="8">
        <v>0</v>
      </c>
    </row>
    <row r="7" spans="1:15" ht="15" customHeight="1" x14ac:dyDescent="0.25">
      <c r="A7" s="7" t="s">
        <v>8</v>
      </c>
      <c r="B7" s="8">
        <v>59651703</v>
      </c>
      <c r="C7" s="8">
        <f t="shared" ref="C7:C37" si="0">D7-B7</f>
        <v>24215553</v>
      </c>
      <c r="D7" s="8">
        <v>83867256</v>
      </c>
      <c r="E7" s="8">
        <v>0</v>
      </c>
      <c r="F7" s="8">
        <v>0</v>
      </c>
    </row>
    <row r="8" spans="1:15" ht="15" customHeight="1" x14ac:dyDescent="0.25">
      <c r="A8" s="7" t="s">
        <v>183</v>
      </c>
      <c r="B8" s="8">
        <v>32606679</v>
      </c>
      <c r="C8" s="8">
        <f t="shared" si="0"/>
        <v>20282763</v>
      </c>
      <c r="D8" s="8">
        <v>52889442</v>
      </c>
      <c r="E8" s="8">
        <v>0</v>
      </c>
      <c r="F8" s="8">
        <v>0</v>
      </c>
    </row>
    <row r="9" spans="1:15" ht="15" customHeight="1" x14ac:dyDescent="0.25">
      <c r="A9" s="7" t="s">
        <v>184</v>
      </c>
      <c r="B9" s="8">
        <v>18029826</v>
      </c>
      <c r="C9" s="8">
        <f t="shared" si="0"/>
        <v>1676184</v>
      </c>
      <c r="D9" s="8">
        <v>19706010</v>
      </c>
      <c r="E9" s="8">
        <v>0</v>
      </c>
      <c r="F9" s="8">
        <v>0</v>
      </c>
    </row>
    <row r="10" spans="1:15" ht="15" customHeight="1" x14ac:dyDescent="0.25">
      <c r="A10" s="7" t="s">
        <v>185</v>
      </c>
      <c r="B10" s="8">
        <v>29651202</v>
      </c>
      <c r="C10" s="8">
        <f t="shared" si="0"/>
        <v>11538874</v>
      </c>
      <c r="D10" s="8">
        <v>41190076</v>
      </c>
      <c r="E10" s="8">
        <v>0</v>
      </c>
      <c r="F10" s="8">
        <v>0</v>
      </c>
    </row>
    <row r="11" spans="1:15" ht="15" customHeight="1" x14ac:dyDescent="0.25">
      <c r="A11" s="7" t="s">
        <v>186</v>
      </c>
      <c r="B11" s="8">
        <v>15221723</v>
      </c>
      <c r="C11" s="8">
        <f t="shared" si="0"/>
        <v>211084</v>
      </c>
      <c r="D11" s="8">
        <v>15432807</v>
      </c>
      <c r="E11" s="8">
        <v>0</v>
      </c>
      <c r="F11" s="8">
        <v>0</v>
      </c>
    </row>
    <row r="12" spans="1:15" ht="15" customHeight="1" x14ac:dyDescent="0.25">
      <c r="A12" s="7" t="s">
        <v>135</v>
      </c>
      <c r="B12" s="8">
        <v>21491282</v>
      </c>
      <c r="C12" s="8">
        <f t="shared" si="0"/>
        <v>1448818</v>
      </c>
      <c r="D12" s="8">
        <v>22940100</v>
      </c>
      <c r="E12" s="8">
        <v>0</v>
      </c>
      <c r="F12" s="8">
        <v>0</v>
      </c>
    </row>
    <row r="13" spans="1:15" ht="15" customHeight="1" x14ac:dyDescent="0.25">
      <c r="A13" s="7" t="s">
        <v>187</v>
      </c>
      <c r="B13" s="8">
        <v>12216734</v>
      </c>
      <c r="C13" s="8">
        <f t="shared" si="0"/>
        <v>117070</v>
      </c>
      <c r="D13" s="8">
        <v>12333804</v>
      </c>
      <c r="E13" s="8">
        <v>0</v>
      </c>
      <c r="F13" s="8">
        <v>0</v>
      </c>
    </row>
    <row r="14" spans="1:15" ht="15" customHeight="1" x14ac:dyDescent="0.25">
      <c r="A14" s="7" t="s">
        <v>188</v>
      </c>
      <c r="B14" s="9">
        <v>8827391</v>
      </c>
      <c r="C14" s="8">
        <f t="shared" si="0"/>
        <v>4552174</v>
      </c>
      <c r="D14" s="9">
        <v>13379565</v>
      </c>
      <c r="E14" s="8">
        <v>0</v>
      </c>
      <c r="F14" s="8">
        <v>0</v>
      </c>
    </row>
    <row r="15" spans="1:15" ht="15" customHeight="1" x14ac:dyDescent="0.25">
      <c r="A15" s="7" t="s">
        <v>136</v>
      </c>
      <c r="B15" s="8">
        <v>5436820</v>
      </c>
      <c r="C15" s="8">
        <f t="shared" si="0"/>
        <v>490694</v>
      </c>
      <c r="D15" s="8">
        <v>5927514</v>
      </c>
      <c r="E15" s="8">
        <v>0</v>
      </c>
      <c r="F15" s="8">
        <v>0</v>
      </c>
    </row>
    <row r="16" spans="1:15" ht="15" customHeight="1" x14ac:dyDescent="0.25">
      <c r="A16" s="7" t="s">
        <v>189</v>
      </c>
      <c r="B16" s="8">
        <v>33309631</v>
      </c>
      <c r="C16" s="8">
        <f t="shared" si="0"/>
        <v>3008404</v>
      </c>
      <c r="D16" s="8">
        <v>36318035</v>
      </c>
      <c r="E16" s="8">
        <v>0</v>
      </c>
      <c r="F16" s="8">
        <v>0</v>
      </c>
    </row>
    <row r="17" spans="1:6" ht="15" customHeight="1" x14ac:dyDescent="0.25">
      <c r="A17" s="7" t="s">
        <v>190</v>
      </c>
      <c r="B17" s="8">
        <v>7815885</v>
      </c>
      <c r="C17" s="8">
        <f t="shared" si="0"/>
        <v>472829</v>
      </c>
      <c r="D17" s="8">
        <v>8288714</v>
      </c>
      <c r="E17" s="8">
        <v>0</v>
      </c>
      <c r="F17" s="8">
        <v>0</v>
      </c>
    </row>
    <row r="18" spans="1:6" ht="15" customHeight="1" x14ac:dyDescent="0.25">
      <c r="A18" s="7" t="s">
        <v>9</v>
      </c>
      <c r="B18" s="8">
        <v>10166222</v>
      </c>
      <c r="C18" s="8">
        <f t="shared" si="0"/>
        <v>1333449</v>
      </c>
      <c r="D18" s="8">
        <v>11499671</v>
      </c>
      <c r="E18" s="8">
        <v>0</v>
      </c>
      <c r="F18" s="8">
        <v>0</v>
      </c>
    </row>
    <row r="19" spans="1:6" ht="15" customHeight="1" x14ac:dyDescent="0.25">
      <c r="A19" s="7" t="s">
        <v>191</v>
      </c>
      <c r="B19" s="8">
        <v>7076452</v>
      </c>
      <c r="C19" s="8">
        <f t="shared" si="0"/>
        <v>485429</v>
      </c>
      <c r="D19" s="8">
        <v>7561881</v>
      </c>
      <c r="E19" s="8">
        <v>0</v>
      </c>
      <c r="F19" s="8">
        <v>0</v>
      </c>
    </row>
    <row r="20" spans="1:6" ht="15" customHeight="1" x14ac:dyDescent="0.25">
      <c r="A20" s="7" t="s">
        <v>192</v>
      </c>
      <c r="B20" s="8">
        <v>24313580</v>
      </c>
      <c r="C20" s="8">
        <f t="shared" si="0"/>
        <v>178479</v>
      </c>
      <c r="D20" s="8">
        <v>24492059</v>
      </c>
      <c r="E20" s="8">
        <v>0</v>
      </c>
      <c r="F20" s="8">
        <v>0</v>
      </c>
    </row>
    <row r="21" spans="1:6" ht="15" customHeight="1" x14ac:dyDescent="0.25">
      <c r="A21" s="7" t="s">
        <v>193</v>
      </c>
      <c r="B21" s="8">
        <v>4563396.46</v>
      </c>
      <c r="C21" s="8">
        <f t="shared" si="0"/>
        <v>528774</v>
      </c>
      <c r="D21" s="8">
        <v>5092170.46</v>
      </c>
      <c r="E21" s="8">
        <v>0</v>
      </c>
      <c r="F21" s="8">
        <v>0</v>
      </c>
    </row>
    <row r="22" spans="1:6" ht="15" customHeight="1" x14ac:dyDescent="0.25">
      <c r="A22" s="7" t="s">
        <v>154</v>
      </c>
      <c r="B22" s="8">
        <v>67979249</v>
      </c>
      <c r="C22" s="8">
        <f t="shared" si="0"/>
        <v>1603593</v>
      </c>
      <c r="D22" s="8">
        <v>69582842</v>
      </c>
      <c r="E22" s="8">
        <v>0</v>
      </c>
      <c r="F22" s="8">
        <v>0</v>
      </c>
    </row>
    <row r="23" spans="1:6" ht="15" customHeight="1" x14ac:dyDescent="0.25">
      <c r="A23" s="7" t="s">
        <v>194</v>
      </c>
      <c r="B23" s="8">
        <v>16328672</v>
      </c>
      <c r="C23" s="8">
        <f t="shared" si="0"/>
        <v>309200</v>
      </c>
      <c r="D23" s="8">
        <v>16637872</v>
      </c>
      <c r="E23" s="8">
        <v>0</v>
      </c>
      <c r="F23" s="8">
        <v>0</v>
      </c>
    </row>
    <row r="24" spans="1:6" ht="15" customHeight="1" x14ac:dyDescent="0.25">
      <c r="A24" s="7" t="s">
        <v>195</v>
      </c>
      <c r="B24" s="8">
        <v>4261411</v>
      </c>
      <c r="C24" s="8">
        <f t="shared" si="0"/>
        <v>603383</v>
      </c>
      <c r="D24" s="8">
        <v>4864794</v>
      </c>
      <c r="E24" s="8">
        <v>0</v>
      </c>
      <c r="F24" s="8">
        <v>0</v>
      </c>
    </row>
    <row r="25" spans="1:6" ht="15" customHeight="1" x14ac:dyDescent="0.25">
      <c r="A25" s="7" t="s">
        <v>196</v>
      </c>
      <c r="B25" s="8">
        <v>12607214</v>
      </c>
      <c r="C25" s="8">
        <f t="shared" si="0"/>
        <v>4610578</v>
      </c>
      <c r="D25" s="8">
        <v>17217792</v>
      </c>
      <c r="E25" s="8">
        <v>0</v>
      </c>
      <c r="F25" s="8">
        <v>0</v>
      </c>
    </row>
    <row r="26" spans="1:6" ht="15" customHeight="1" x14ac:dyDescent="0.25">
      <c r="A26" s="7" t="s">
        <v>197</v>
      </c>
      <c r="B26" s="8">
        <v>44655263</v>
      </c>
      <c r="C26" s="8">
        <f t="shared" si="0"/>
        <v>162324</v>
      </c>
      <c r="D26" s="8">
        <v>44817587</v>
      </c>
      <c r="E26" s="8">
        <v>0</v>
      </c>
      <c r="F26" s="8">
        <v>0</v>
      </c>
    </row>
    <row r="27" spans="1:6" ht="15" customHeight="1" x14ac:dyDescent="0.25">
      <c r="A27" s="7" t="s">
        <v>198</v>
      </c>
      <c r="B27" s="8">
        <v>18423148</v>
      </c>
      <c r="C27" s="8">
        <f t="shared" si="0"/>
        <v>159894</v>
      </c>
      <c r="D27" s="8">
        <v>18583042</v>
      </c>
      <c r="E27" s="8">
        <v>0</v>
      </c>
      <c r="F27" s="8">
        <v>0</v>
      </c>
    </row>
    <row r="28" spans="1:6" ht="15" customHeight="1" x14ac:dyDescent="0.25">
      <c r="A28" s="7" t="s">
        <v>149</v>
      </c>
      <c r="B28" s="8">
        <v>20681426</v>
      </c>
      <c r="C28" s="8">
        <f t="shared" si="0"/>
        <v>11747960</v>
      </c>
      <c r="D28" s="8">
        <v>32429386</v>
      </c>
      <c r="E28" s="8">
        <v>0</v>
      </c>
      <c r="F28" s="8">
        <v>0</v>
      </c>
    </row>
    <row r="29" spans="1:6" ht="15" customHeight="1" x14ac:dyDescent="0.25">
      <c r="A29" s="7" t="s">
        <v>199</v>
      </c>
      <c r="B29" s="8">
        <v>18106150</v>
      </c>
      <c r="C29" s="8">
        <f t="shared" si="0"/>
        <v>2045894</v>
      </c>
      <c r="D29" s="8">
        <v>20152044</v>
      </c>
      <c r="E29" s="8">
        <v>0</v>
      </c>
      <c r="F29" s="8">
        <v>0</v>
      </c>
    </row>
    <row r="30" spans="1:6" ht="15" customHeight="1" x14ac:dyDescent="0.25">
      <c r="A30" s="7" t="s">
        <v>200</v>
      </c>
      <c r="B30" s="8">
        <v>9696740</v>
      </c>
      <c r="C30" s="8">
        <f t="shared" si="0"/>
        <v>12499588</v>
      </c>
      <c r="D30" s="8">
        <v>22196328</v>
      </c>
      <c r="E30" s="8">
        <v>0</v>
      </c>
      <c r="F30" s="8">
        <v>0</v>
      </c>
    </row>
    <row r="31" spans="1:6" ht="15" customHeight="1" x14ac:dyDescent="0.25">
      <c r="A31" s="7" t="s">
        <v>201</v>
      </c>
      <c r="B31" s="8">
        <v>15250258</v>
      </c>
      <c r="C31" s="8">
        <f t="shared" si="0"/>
        <v>539985</v>
      </c>
      <c r="D31" s="8">
        <v>15790243</v>
      </c>
      <c r="E31" s="8">
        <v>0</v>
      </c>
      <c r="F31" s="8">
        <v>0</v>
      </c>
    </row>
    <row r="32" spans="1:6" ht="15" customHeight="1" x14ac:dyDescent="0.25">
      <c r="A32" s="7" t="s">
        <v>54</v>
      </c>
      <c r="B32" s="8">
        <v>46652082</v>
      </c>
      <c r="C32" s="8">
        <f t="shared" si="0"/>
        <v>6817290</v>
      </c>
      <c r="D32" s="8">
        <v>53469372</v>
      </c>
      <c r="E32" s="8">
        <v>0</v>
      </c>
      <c r="F32" s="8">
        <v>0</v>
      </c>
    </row>
    <row r="33" spans="1:6" ht="15" customHeight="1" x14ac:dyDescent="0.25">
      <c r="A33" s="7" t="s">
        <v>151</v>
      </c>
      <c r="B33" s="8">
        <v>15092333</v>
      </c>
      <c r="C33" s="8">
        <f t="shared" si="0"/>
        <v>13936431.530000001</v>
      </c>
      <c r="D33" s="8">
        <v>29028764.530000001</v>
      </c>
      <c r="E33" s="8">
        <v>0</v>
      </c>
      <c r="F33" s="8">
        <v>0</v>
      </c>
    </row>
    <row r="34" spans="1:6" ht="15" customHeight="1" x14ac:dyDescent="0.25">
      <c r="A34" s="7" t="s">
        <v>202</v>
      </c>
      <c r="B34" s="8">
        <v>19022585</v>
      </c>
      <c r="C34" s="8">
        <f t="shared" si="0"/>
        <v>799624</v>
      </c>
      <c r="D34" s="8">
        <v>19822209</v>
      </c>
      <c r="E34" s="8">
        <v>0</v>
      </c>
      <c r="F34" s="8">
        <v>0</v>
      </c>
    </row>
    <row r="35" spans="1:6" ht="15" customHeight="1" x14ac:dyDescent="0.25">
      <c r="A35" s="7" t="s">
        <v>203</v>
      </c>
      <c r="B35" s="8">
        <v>39494560</v>
      </c>
      <c r="C35" s="8">
        <f t="shared" si="0"/>
        <v>9377909</v>
      </c>
      <c r="D35" s="8">
        <v>48872469</v>
      </c>
      <c r="E35" s="8">
        <v>0</v>
      </c>
      <c r="F35" s="8">
        <v>0</v>
      </c>
    </row>
    <row r="36" spans="1:6" ht="15" customHeight="1" x14ac:dyDescent="0.25">
      <c r="A36" s="7" t="s">
        <v>204</v>
      </c>
      <c r="B36" s="8">
        <v>39765729</v>
      </c>
      <c r="C36" s="8">
        <f t="shared" si="0"/>
        <v>1899292</v>
      </c>
      <c r="D36" s="8">
        <v>41665021</v>
      </c>
      <c r="E36" s="8">
        <v>0</v>
      </c>
      <c r="F36" s="8">
        <v>0</v>
      </c>
    </row>
    <row r="37" spans="1:6" ht="15" customHeight="1" x14ac:dyDescent="0.25">
      <c r="A37" s="7" t="s">
        <v>10</v>
      </c>
      <c r="B37" s="8">
        <v>292756153.54000002</v>
      </c>
      <c r="C37" s="8">
        <f t="shared" si="0"/>
        <v>-154545833.53000003</v>
      </c>
      <c r="D37" s="8">
        <v>138210320.00999999</v>
      </c>
      <c r="E37" s="8">
        <v>0</v>
      </c>
      <c r="F37" s="8">
        <v>0</v>
      </c>
    </row>
    <row r="38" spans="1:6" ht="19.5" customHeight="1" x14ac:dyDescent="0.25">
      <c r="A38" s="10" t="s">
        <v>398</v>
      </c>
      <c r="B38" s="11">
        <f>SUM(B6:B37)</f>
        <v>1401726402</v>
      </c>
      <c r="C38" s="11">
        <f>SUM(C6:C37)</f>
        <v>85999999.99999997</v>
      </c>
      <c r="D38" s="11">
        <f>SUM(D6:D37)</f>
        <v>1487726402</v>
      </c>
      <c r="E38" s="11">
        <f>SUM(E6:E37)</f>
        <v>0</v>
      </c>
      <c r="F38" s="11">
        <f>SUM(F6:F37)</f>
        <v>0</v>
      </c>
    </row>
  </sheetData>
  <mergeCells count="3">
    <mergeCell ref="B1:F1"/>
    <mergeCell ref="A3:F3"/>
    <mergeCell ref="G1:K1"/>
  </mergeCells>
  <pageMargins left="0.7" right="0.54" top="0.37" bottom="0.44" header="0.3" footer="0.3"/>
  <pageSetup paperSize="9" scale="80" fitToWidth="0" orientation="landscape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M7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.7109375" style="2" customWidth="1"/>
    <col min="2" max="2" width="19.71093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206</v>
      </c>
      <c r="E2" s="70" t="s">
        <v>45</v>
      </c>
      <c r="F2" s="70" t="s">
        <v>17</v>
      </c>
      <c r="G2" s="70" t="s">
        <v>46</v>
      </c>
      <c r="H2" s="70" t="s">
        <v>169</v>
      </c>
      <c r="I2" s="70" t="s">
        <v>48</v>
      </c>
      <c r="J2" s="71">
        <v>20748446.5</v>
      </c>
      <c r="K2" s="71">
        <v>0</v>
      </c>
      <c r="L2" s="71">
        <v>0</v>
      </c>
    </row>
    <row r="3" spans="1:13" ht="68.45" customHeight="1" x14ac:dyDescent="0.25">
      <c r="A3" s="108" t="s">
        <v>174</v>
      </c>
      <c r="B3" s="108"/>
      <c r="C3" s="108"/>
      <c r="D3" s="108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37.9" customHeight="1" x14ac:dyDescent="0.25">
      <c r="A6" s="7" t="s">
        <v>173</v>
      </c>
      <c r="B6" s="8">
        <v>20748446.5</v>
      </c>
      <c r="C6" s="8">
        <v>0</v>
      </c>
      <c r="D6" s="8">
        <v>0</v>
      </c>
      <c r="J6" s="63"/>
      <c r="K6" s="63"/>
      <c r="L6" s="63"/>
    </row>
    <row r="7" spans="1:13" ht="19.5" customHeight="1" x14ac:dyDescent="0.25">
      <c r="A7" s="10" t="s">
        <v>398</v>
      </c>
      <c r="B7" s="11">
        <f>SUM(B6:B6)</f>
        <v>20748446.5</v>
      </c>
      <c r="C7" s="11">
        <f>SUM(C6:C6)</f>
        <v>0</v>
      </c>
      <c r="D7" s="11">
        <f>SUM(D6:D6)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S15"/>
  <sheetViews>
    <sheetView tabSelected="1" view="pageBreakPreview" zoomScale="115" zoomScaleNormal="100" zoomScaleSheetLayoutView="115" workbookViewId="0">
      <selection activeCell="E16" sqref="E16"/>
    </sheetView>
  </sheetViews>
  <sheetFormatPr defaultColWidth="9.140625" defaultRowHeight="15" x14ac:dyDescent="0.25"/>
  <cols>
    <col min="1" max="1" width="50" style="2" customWidth="1"/>
    <col min="2" max="7" width="16.28515625" style="2" customWidth="1"/>
    <col min="8" max="8" width="23" style="2" customWidth="1"/>
    <col min="9" max="9" width="19.28515625" style="2" customWidth="1"/>
    <col min="10" max="10" width="17.85546875" style="2" customWidth="1"/>
    <col min="11" max="11" width="7.7109375" style="63" customWidth="1"/>
    <col min="12" max="13" width="7.85546875" style="63" customWidth="1"/>
    <col min="14" max="14" width="14.42578125" style="63" customWidth="1"/>
    <col min="15" max="15" width="7.85546875" style="63" customWidth="1"/>
    <col min="16" max="18" width="17.85546875" style="64" customWidth="1"/>
    <col min="19" max="19" width="17.85546875" style="2" customWidth="1"/>
    <col min="20" max="16384" width="9.140625" style="2"/>
  </cols>
  <sheetData>
    <row r="1" spans="1:19" ht="51.75" customHeight="1" x14ac:dyDescent="0.25">
      <c r="A1" s="1"/>
      <c r="B1" s="1"/>
      <c r="C1" s="1"/>
      <c r="D1" s="1"/>
      <c r="E1" s="1"/>
      <c r="F1" s="1"/>
      <c r="G1" s="1"/>
      <c r="H1" s="104"/>
      <c r="I1" s="104"/>
      <c r="J1" s="104"/>
      <c r="K1" s="106" t="s">
        <v>398</v>
      </c>
      <c r="L1" s="106"/>
      <c r="M1" s="106"/>
      <c r="N1" s="106"/>
      <c r="O1" s="106"/>
      <c r="P1" s="69">
        <f t="array" aca="1" ref="P1" ca="1">SUM(P2:P12)-INDEX(OFFSET(INDIRECT(ADDRESS(MATCH("Наименование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Q1" s="69">
        <f t="array" aca="1" ref="Q1" ca="1">SUM(Q2:Q12)-INDEX(OFFSET(INDIRECT(ADDRESS(MATCH("Наименование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R1" s="69">
        <f t="array" aca="1" ref="R1" ca="1">SUM(R2:R12)-INDEX(OFFSET(INDIRECT(ADDRESS(MATCH("Наименование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S1" s="62" t="s">
        <v>338</v>
      </c>
    </row>
    <row r="2" spans="1:19" ht="23.25" customHeight="1" x14ac:dyDescent="0.25">
      <c r="A2" s="1"/>
      <c r="B2" s="1"/>
      <c r="C2" s="1"/>
      <c r="D2" s="1"/>
      <c r="E2" s="1"/>
      <c r="F2" s="1"/>
      <c r="G2" s="1"/>
      <c r="H2" s="1"/>
      <c r="I2" s="3"/>
      <c r="J2" s="60" t="s">
        <v>207</v>
      </c>
      <c r="K2" s="70" t="s">
        <v>45</v>
      </c>
      <c r="L2" s="70" t="s">
        <v>17</v>
      </c>
      <c r="M2" s="70" t="s">
        <v>46</v>
      </c>
      <c r="N2" s="70" t="s">
        <v>47</v>
      </c>
      <c r="O2" s="70" t="s">
        <v>48</v>
      </c>
      <c r="P2" s="69">
        <f>G8</f>
        <v>0</v>
      </c>
      <c r="Q2" s="71">
        <v>0</v>
      </c>
      <c r="R2" s="71">
        <v>0</v>
      </c>
    </row>
    <row r="3" spans="1:19" ht="68.45" customHeight="1" x14ac:dyDescent="0.25">
      <c r="A3" s="109" t="s">
        <v>208</v>
      </c>
      <c r="B3" s="109"/>
      <c r="C3" s="109"/>
      <c r="D3" s="109"/>
      <c r="E3" s="109"/>
      <c r="F3" s="109"/>
      <c r="G3" s="109"/>
      <c r="H3" s="108"/>
      <c r="I3" s="108"/>
      <c r="J3" s="108"/>
      <c r="P3" s="63"/>
      <c r="Q3" s="63"/>
      <c r="R3" s="63"/>
      <c r="S3" s="63"/>
    </row>
    <row r="4" spans="1:19" ht="20.25" customHeight="1" x14ac:dyDescent="0.25">
      <c r="A4" s="1"/>
      <c r="B4" s="1"/>
      <c r="C4" s="1"/>
      <c r="D4" s="1"/>
      <c r="E4" s="1"/>
      <c r="F4" s="1"/>
      <c r="G4" s="1"/>
      <c r="H4" s="1"/>
      <c r="I4" s="4"/>
      <c r="J4" s="4" t="s">
        <v>0</v>
      </c>
      <c r="P4" s="63"/>
      <c r="Q4" s="63"/>
      <c r="R4" s="63"/>
      <c r="S4" s="63"/>
    </row>
    <row r="5" spans="1:19" ht="63" customHeight="1" x14ac:dyDescent="0.25">
      <c r="A5" s="5" t="s">
        <v>3</v>
      </c>
      <c r="B5" s="86" t="s">
        <v>358</v>
      </c>
      <c r="C5" s="86" t="s">
        <v>376</v>
      </c>
      <c r="D5" s="86" t="s">
        <v>391</v>
      </c>
      <c r="E5" s="5" t="s">
        <v>4</v>
      </c>
      <c r="F5" s="5" t="s">
        <v>392</v>
      </c>
      <c r="G5" s="5" t="s">
        <v>4</v>
      </c>
      <c r="H5" s="76" t="s">
        <v>359</v>
      </c>
      <c r="I5" s="5" t="s">
        <v>5</v>
      </c>
      <c r="J5" s="5" t="s">
        <v>6</v>
      </c>
      <c r="P5" s="63"/>
      <c r="Q5" s="63"/>
      <c r="R5" s="63"/>
      <c r="S5" s="63"/>
    </row>
    <row r="6" spans="1:19" ht="17.25" customHeight="1" x14ac:dyDescent="0.25">
      <c r="A6" s="7" t="s">
        <v>7</v>
      </c>
      <c r="B6" s="77">
        <v>0</v>
      </c>
      <c r="C6" s="77">
        <f>D6-B6</f>
        <v>0</v>
      </c>
      <c r="D6" s="77">
        <v>0</v>
      </c>
      <c r="E6" s="8">
        <v>0</v>
      </c>
      <c r="F6" s="8">
        <f>G6-E6</f>
        <v>0</v>
      </c>
      <c r="G6" s="8">
        <v>0</v>
      </c>
      <c r="H6" s="77">
        <f>D6+G6</f>
        <v>0</v>
      </c>
      <c r="I6" s="8">
        <v>0</v>
      </c>
      <c r="J6" s="8">
        <v>0</v>
      </c>
      <c r="P6" s="63"/>
      <c r="Q6" s="63"/>
      <c r="R6" s="63"/>
      <c r="S6" s="63"/>
    </row>
    <row r="7" spans="1:19" ht="15" customHeight="1" x14ac:dyDescent="0.25">
      <c r="A7" s="7" t="s">
        <v>137</v>
      </c>
      <c r="B7" s="77">
        <v>265470.02</v>
      </c>
      <c r="C7" s="77">
        <f>D7-B7</f>
        <v>3052600</v>
      </c>
      <c r="D7" s="77">
        <f>265470.02+3052600</f>
        <v>3318070.02</v>
      </c>
      <c r="E7" s="8">
        <v>0</v>
      </c>
      <c r="F7" s="8">
        <f>G7-E7</f>
        <v>0</v>
      </c>
      <c r="G7" s="8">
        <v>0</v>
      </c>
      <c r="H7" s="77">
        <f>D7+G7</f>
        <v>3318070.02</v>
      </c>
      <c r="I7" s="8"/>
      <c r="J7" s="8"/>
      <c r="P7" s="63"/>
      <c r="Q7" s="63"/>
      <c r="R7" s="63"/>
      <c r="S7" s="63"/>
    </row>
    <row r="8" spans="1:19" ht="19.5" customHeight="1" x14ac:dyDescent="0.25">
      <c r="A8" s="10" t="s">
        <v>398</v>
      </c>
      <c r="B8" s="87">
        <f>SUM(B6:B7)</f>
        <v>265470.02</v>
      </c>
      <c r="C8" s="87">
        <f t="shared" ref="C8:D8" si="0">SUM(C6:C7)</f>
        <v>3052600</v>
      </c>
      <c r="D8" s="87">
        <f t="shared" si="0"/>
        <v>3318070.02</v>
      </c>
      <c r="E8" s="11">
        <f>SUM(E6:E7)</f>
        <v>0</v>
      </c>
      <c r="F8" s="11">
        <f>SUM(F6:F7)</f>
        <v>0</v>
      </c>
      <c r="G8" s="11">
        <f>SUM(G6:G7)</f>
        <v>0</v>
      </c>
      <c r="H8" s="78">
        <f>SUM(H6:H7)</f>
        <v>3318070.02</v>
      </c>
      <c r="I8" s="11">
        <f>SUM(I6:I6)</f>
        <v>0</v>
      </c>
      <c r="J8" s="11">
        <f>SUM(J6:J6)</f>
        <v>0</v>
      </c>
      <c r="P8" s="63"/>
      <c r="Q8" s="63"/>
      <c r="R8" s="63"/>
      <c r="S8" s="63"/>
    </row>
    <row r="9" spans="1:19" x14ac:dyDescent="0.25">
      <c r="P9" s="63"/>
      <c r="Q9" s="63"/>
      <c r="R9" s="63"/>
      <c r="S9" s="63"/>
    </row>
    <row r="14" spans="1:19" x14ac:dyDescent="0.25">
      <c r="H14" s="6"/>
    </row>
    <row r="15" spans="1:19" x14ac:dyDescent="0.25">
      <c r="H15" s="6"/>
    </row>
  </sheetData>
  <mergeCells count="3">
    <mergeCell ref="H1:J1"/>
    <mergeCell ref="K1:O1"/>
    <mergeCell ref="A3:J3"/>
  </mergeCells>
  <pageMargins left="0.46" right="0.17" top="0.75" bottom="0.75" header="0.3" footer="0.3"/>
  <pageSetup paperSize="9" scale="67" fitToHeight="0" orientation="landscape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theme="0" tint="-0.249977111117893"/>
    <pageSetUpPr fitToPage="1"/>
  </sheetPr>
  <dimension ref="A1:M17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209</v>
      </c>
      <c r="E2" s="70" t="s">
        <v>49</v>
      </c>
      <c r="F2" s="70" t="s">
        <v>17</v>
      </c>
      <c r="G2" s="70" t="s">
        <v>43</v>
      </c>
      <c r="H2" s="70" t="s">
        <v>52</v>
      </c>
      <c r="I2" s="70" t="s">
        <v>48</v>
      </c>
      <c r="J2" s="71">
        <v>10000000</v>
      </c>
      <c r="K2" s="71">
        <v>0</v>
      </c>
      <c r="L2" s="71">
        <v>0</v>
      </c>
    </row>
    <row r="3" spans="1:13" ht="68.45" customHeight="1" x14ac:dyDescent="0.25">
      <c r="A3" s="110" t="s">
        <v>92</v>
      </c>
      <c r="B3" s="110"/>
      <c r="C3" s="110"/>
      <c r="D3" s="110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136</v>
      </c>
      <c r="B6" s="8">
        <v>3502599</v>
      </c>
      <c r="C6" s="8">
        <v>0</v>
      </c>
      <c r="D6" s="8">
        <v>0</v>
      </c>
      <c r="J6" s="63"/>
      <c r="K6" s="63"/>
      <c r="L6" s="63"/>
      <c r="M6" s="63"/>
    </row>
    <row r="7" spans="1:13" ht="15" customHeight="1" x14ac:dyDescent="0.25">
      <c r="A7" s="7" t="s">
        <v>199</v>
      </c>
      <c r="B7" s="8">
        <v>6497401</v>
      </c>
      <c r="C7" s="8">
        <v>0</v>
      </c>
      <c r="D7" s="8">
        <v>0</v>
      </c>
      <c r="J7" s="63"/>
      <c r="K7" s="63"/>
      <c r="L7" s="63"/>
      <c r="M7" s="63"/>
    </row>
    <row r="8" spans="1:13" ht="15" customHeight="1" x14ac:dyDescent="0.25">
      <c r="A8" s="10" t="s">
        <v>398</v>
      </c>
      <c r="B8" s="11">
        <f>SUM(B6:B7)</f>
        <v>10000000</v>
      </c>
      <c r="C8" s="11">
        <f>SUM(C6:C7)</f>
        <v>0</v>
      </c>
      <c r="D8" s="11">
        <f>SUM(D6:D7)</f>
        <v>0</v>
      </c>
      <c r="J8" s="63"/>
      <c r="K8" s="63"/>
      <c r="L8" s="63"/>
      <c r="M8" s="63"/>
    </row>
    <row r="9" spans="1:13" ht="15" customHeight="1" x14ac:dyDescent="0.25">
      <c r="J9" s="63"/>
      <c r="K9" s="63"/>
      <c r="L9" s="63"/>
      <c r="M9" s="63"/>
    </row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0000FF"/>
    <pageSetUpPr fitToPage="1"/>
  </sheetPr>
  <dimension ref="A1:O14"/>
  <sheetViews>
    <sheetView view="pageBreakPreview" zoomScale="115" zoomScaleNormal="100" zoomScaleSheetLayoutView="115" workbookViewId="0">
      <selection activeCell="B2" sqref="B1:C1048576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5" width="19.28515625" style="2" customWidth="1"/>
    <col min="6" max="6" width="17.85546875" style="2" customWidth="1"/>
    <col min="7" max="7" width="7.7109375" style="63" customWidth="1"/>
    <col min="8" max="9" width="7.85546875" style="63" customWidth="1"/>
    <col min="10" max="10" width="14.42578125" style="63" customWidth="1"/>
    <col min="11" max="11" width="7.85546875" style="63" customWidth="1"/>
    <col min="12" max="14" width="17.85546875" style="64" customWidth="1"/>
    <col min="15" max="15" width="17.85546875" style="2" customWidth="1"/>
    <col min="16" max="16384" width="9.140625" style="2"/>
  </cols>
  <sheetData>
    <row r="1" spans="1:15" ht="51.75" customHeight="1" x14ac:dyDescent="0.25">
      <c r="A1" s="1"/>
      <c r="B1" s="104"/>
      <c r="C1" s="104"/>
      <c r="D1" s="104"/>
      <c r="E1" s="104"/>
      <c r="F1" s="104"/>
      <c r="G1" s="106" t="s">
        <v>398</v>
      </c>
      <c r="H1" s="106"/>
      <c r="I1" s="106"/>
      <c r="J1" s="106"/>
      <c r="K1" s="106"/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9">
        <f t="array" aca="1" ref="M1" ca="1">SUM(M2:M11)-INDEX(OFFSET(INDIRECT(ADDRESS(MATCH("Наименование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N1" s="69">
        <f t="array" aca="1" ref="N1" ca="1">SUM(N2:N11)-INDEX(OFFSET(INDIRECT(ADDRESS(MATCH("Наименование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O1" s="62" t="s">
        <v>338</v>
      </c>
    </row>
    <row r="2" spans="1:15" ht="23.25" customHeight="1" x14ac:dyDescent="0.25">
      <c r="A2" s="1"/>
      <c r="B2" s="1"/>
      <c r="C2" s="1"/>
      <c r="D2" s="1"/>
      <c r="E2" s="3"/>
      <c r="F2" s="60" t="s">
        <v>210</v>
      </c>
      <c r="G2" s="70" t="s">
        <v>49</v>
      </c>
      <c r="H2" s="70" t="s">
        <v>17</v>
      </c>
      <c r="I2" s="70" t="s">
        <v>43</v>
      </c>
      <c r="J2" s="70" t="s">
        <v>53</v>
      </c>
      <c r="K2" s="70" t="s">
        <v>48</v>
      </c>
      <c r="L2" s="71">
        <f>D9</f>
        <v>5425938.6500000004</v>
      </c>
      <c r="M2" s="71">
        <v>15000000</v>
      </c>
      <c r="N2" s="71">
        <v>15000000</v>
      </c>
    </row>
    <row r="3" spans="1:15" ht="58.15" customHeight="1" x14ac:dyDescent="0.25">
      <c r="A3" s="110" t="s">
        <v>93</v>
      </c>
      <c r="B3" s="110"/>
      <c r="C3" s="110"/>
      <c r="D3" s="110"/>
      <c r="E3" s="110"/>
      <c r="F3" s="110"/>
      <c r="L3" s="63"/>
      <c r="M3" s="63"/>
      <c r="N3" s="63"/>
      <c r="O3" s="63"/>
    </row>
    <row r="4" spans="1:15" ht="20.25" customHeight="1" x14ac:dyDescent="0.25">
      <c r="A4" s="1"/>
      <c r="B4" s="1"/>
      <c r="C4" s="1"/>
      <c r="D4" s="1"/>
      <c r="E4" s="4"/>
      <c r="F4" s="4" t="s">
        <v>0</v>
      </c>
      <c r="L4" s="63"/>
      <c r="M4" s="63"/>
      <c r="N4" s="63"/>
      <c r="O4" s="63"/>
    </row>
    <row r="5" spans="1:15" ht="48.75" customHeight="1" x14ac:dyDescent="0.25">
      <c r="A5" s="5" t="s">
        <v>3</v>
      </c>
      <c r="B5" s="5" t="s">
        <v>4</v>
      </c>
      <c r="C5" s="5" t="s">
        <v>399</v>
      </c>
      <c r="D5" s="5" t="s">
        <v>4</v>
      </c>
      <c r="E5" s="5" t="s">
        <v>5</v>
      </c>
      <c r="F5" s="5" t="s">
        <v>6</v>
      </c>
      <c r="L5" s="63"/>
      <c r="M5" s="63"/>
      <c r="N5" s="63"/>
      <c r="O5" s="63"/>
    </row>
    <row r="6" spans="1:15" ht="15" customHeight="1" x14ac:dyDescent="0.25">
      <c r="A6" s="7" t="s">
        <v>7</v>
      </c>
      <c r="B6" s="8">
        <v>2929804</v>
      </c>
      <c r="C6" s="8">
        <f>D6-B6</f>
        <v>-2472908.0099999998</v>
      </c>
      <c r="D6" s="8">
        <v>456895.99</v>
      </c>
      <c r="E6" s="8">
        <v>2929804</v>
      </c>
      <c r="F6" s="8">
        <v>2929804</v>
      </c>
      <c r="L6" s="63"/>
      <c r="M6" s="63"/>
      <c r="N6" s="63"/>
      <c r="O6" s="63"/>
    </row>
    <row r="7" spans="1:15" ht="15" customHeight="1" x14ac:dyDescent="0.25">
      <c r="A7" s="7" t="s">
        <v>135</v>
      </c>
      <c r="B7" s="8">
        <v>9094584</v>
      </c>
      <c r="C7" s="8">
        <f t="shared" ref="C7:C8" si="0">D7-B7</f>
        <v>-7101153.3399999999</v>
      </c>
      <c r="D7" s="8">
        <v>1993430.66</v>
      </c>
      <c r="E7" s="8">
        <v>9094584</v>
      </c>
      <c r="F7" s="8">
        <v>9094584</v>
      </c>
      <c r="L7" s="63"/>
      <c r="M7" s="63"/>
      <c r="N7" s="63"/>
      <c r="O7" s="63"/>
    </row>
    <row r="8" spans="1:15" ht="15" customHeight="1" x14ac:dyDescent="0.25">
      <c r="A8" s="7" t="s">
        <v>199</v>
      </c>
      <c r="B8" s="8">
        <v>2975612</v>
      </c>
      <c r="C8" s="8">
        <f t="shared" si="0"/>
        <v>0</v>
      </c>
      <c r="D8" s="8">
        <v>2975612</v>
      </c>
      <c r="E8" s="8">
        <v>2975612</v>
      </c>
      <c r="F8" s="8">
        <v>2975612</v>
      </c>
      <c r="L8" s="63"/>
      <c r="M8" s="63"/>
      <c r="N8" s="63"/>
      <c r="O8" s="63"/>
    </row>
    <row r="9" spans="1:15" ht="15" customHeight="1" x14ac:dyDescent="0.25">
      <c r="A9" s="10" t="s">
        <v>398</v>
      </c>
      <c r="B9" s="11">
        <f>SUM(B6:B8)</f>
        <v>15000000</v>
      </c>
      <c r="C9" s="11">
        <f t="shared" ref="C9:D9" si="1">SUM(C6:C8)</f>
        <v>-9574061.3499999996</v>
      </c>
      <c r="D9" s="11">
        <f t="shared" si="1"/>
        <v>5425938.6500000004</v>
      </c>
      <c r="E9" s="11">
        <f>SUM(E6:E8)</f>
        <v>15000000</v>
      </c>
      <c r="F9" s="11">
        <f>SUM(F6:F8)</f>
        <v>15000000</v>
      </c>
      <c r="L9" s="63"/>
      <c r="M9" s="63"/>
      <c r="N9" s="63"/>
      <c r="O9" s="63"/>
    </row>
    <row r="10" spans="1:15" ht="15" customHeight="1" x14ac:dyDescent="0.25"/>
    <row r="11" spans="1:15" ht="15" customHeight="1" x14ac:dyDescent="0.25"/>
    <row r="12" spans="1:15" ht="15" customHeight="1" x14ac:dyDescent="0.25"/>
    <row r="13" spans="1:15" ht="15" customHeight="1" x14ac:dyDescent="0.25"/>
    <row r="14" spans="1:15" ht="19.5" customHeight="1" x14ac:dyDescent="0.25"/>
  </sheetData>
  <mergeCells count="3">
    <mergeCell ref="B1:F1"/>
    <mergeCell ref="A3:F3"/>
    <mergeCell ref="G1:K1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theme="0" tint="-0.249977111117893"/>
    <pageSetUpPr fitToPage="1"/>
  </sheetPr>
  <dimension ref="A1:M50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79.85546875" style="2" customWidth="1"/>
    <col min="2" max="2" width="13" style="2" customWidth="1"/>
    <col min="3" max="3" width="13.425781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211</v>
      </c>
      <c r="E2" s="70" t="s">
        <v>49</v>
      </c>
      <c r="F2" s="70" t="s">
        <v>18</v>
      </c>
      <c r="G2" s="70" t="s">
        <v>2</v>
      </c>
      <c r="H2" s="70" t="s">
        <v>50</v>
      </c>
      <c r="I2" s="70" t="s">
        <v>48</v>
      </c>
      <c r="J2" s="71">
        <v>5192872</v>
      </c>
      <c r="K2" s="71">
        <v>6252979</v>
      </c>
      <c r="L2" s="71">
        <v>14210106</v>
      </c>
    </row>
    <row r="3" spans="1:13" ht="68.25" customHeight="1" x14ac:dyDescent="0.25">
      <c r="A3" s="110" t="s">
        <v>375</v>
      </c>
      <c r="B3" s="110"/>
      <c r="C3" s="110"/>
      <c r="D3" s="110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8</v>
      </c>
      <c r="B6" s="8">
        <v>627333</v>
      </c>
      <c r="C6" s="8">
        <v>0</v>
      </c>
      <c r="D6" s="8">
        <v>6682616</v>
      </c>
      <c r="J6" s="63"/>
      <c r="K6" s="63"/>
      <c r="L6" s="63"/>
    </row>
    <row r="7" spans="1:13" ht="15" customHeight="1" x14ac:dyDescent="0.25">
      <c r="A7" s="7" t="s">
        <v>183</v>
      </c>
      <c r="B7" s="8">
        <v>0</v>
      </c>
      <c r="C7" s="8">
        <v>0</v>
      </c>
      <c r="D7" s="8">
        <v>147972</v>
      </c>
      <c r="J7" s="63"/>
      <c r="K7" s="63"/>
      <c r="L7" s="63"/>
    </row>
    <row r="8" spans="1:13" ht="15.75" x14ac:dyDescent="0.25">
      <c r="A8" s="7" t="s">
        <v>212</v>
      </c>
      <c r="B8" s="8">
        <v>180527</v>
      </c>
      <c r="C8" s="8">
        <v>0</v>
      </c>
      <c r="D8" s="8">
        <v>0</v>
      </c>
      <c r="J8" s="63"/>
      <c r="K8" s="63"/>
      <c r="L8" s="63"/>
    </row>
    <row r="9" spans="1:13" ht="15.75" x14ac:dyDescent="0.25">
      <c r="A9" s="7" t="s">
        <v>213</v>
      </c>
      <c r="B9" s="8">
        <v>135396</v>
      </c>
      <c r="C9" s="8">
        <v>0</v>
      </c>
      <c r="D9" s="8">
        <v>0</v>
      </c>
      <c r="J9" s="63"/>
      <c r="K9" s="63"/>
      <c r="L9" s="63"/>
    </row>
    <row r="10" spans="1:13" ht="15.75" x14ac:dyDescent="0.25">
      <c r="A10" s="7" t="s">
        <v>214</v>
      </c>
      <c r="B10" s="8">
        <v>451319</v>
      </c>
      <c r="C10" s="8">
        <v>0</v>
      </c>
      <c r="D10" s="8">
        <v>0</v>
      </c>
    </row>
    <row r="11" spans="1:13" ht="15.75" x14ac:dyDescent="0.25">
      <c r="A11" s="7" t="s">
        <v>188</v>
      </c>
      <c r="B11" s="8">
        <v>0</v>
      </c>
      <c r="C11" s="8">
        <v>569488</v>
      </c>
      <c r="D11" s="8">
        <v>0</v>
      </c>
    </row>
    <row r="12" spans="1:13" ht="15.75" x14ac:dyDescent="0.25">
      <c r="A12" s="7" t="s">
        <v>215</v>
      </c>
      <c r="B12" s="8">
        <v>135396</v>
      </c>
      <c r="C12" s="8">
        <v>0</v>
      </c>
      <c r="D12" s="8">
        <v>0</v>
      </c>
      <c r="E12" s="64"/>
      <c r="G12" s="64"/>
    </row>
    <row r="13" spans="1:13" ht="15.75" x14ac:dyDescent="0.25">
      <c r="A13" s="7" t="s">
        <v>216</v>
      </c>
      <c r="B13" s="8">
        <v>270791</v>
      </c>
      <c r="C13" s="8">
        <v>0</v>
      </c>
      <c r="D13" s="8">
        <v>0</v>
      </c>
      <c r="E13" s="64"/>
      <c r="G13" s="64"/>
    </row>
    <row r="14" spans="1:13" ht="15.75" x14ac:dyDescent="0.25">
      <c r="A14" s="7" t="s">
        <v>217</v>
      </c>
      <c r="B14" s="8">
        <v>0</v>
      </c>
      <c r="C14" s="8">
        <v>0</v>
      </c>
      <c r="D14" s="8">
        <v>381864</v>
      </c>
    </row>
    <row r="15" spans="1:13" ht="15.75" x14ac:dyDescent="0.25">
      <c r="A15" s="7" t="s">
        <v>218</v>
      </c>
      <c r="B15" s="8">
        <v>225659</v>
      </c>
      <c r="C15" s="8">
        <v>0</v>
      </c>
      <c r="D15" s="8">
        <v>0</v>
      </c>
    </row>
    <row r="16" spans="1:13" ht="15.75" x14ac:dyDescent="0.25">
      <c r="A16" s="7" t="s">
        <v>189</v>
      </c>
      <c r="B16" s="8">
        <v>234686</v>
      </c>
      <c r="C16" s="8">
        <v>176541</v>
      </c>
      <c r="D16" s="8">
        <v>0</v>
      </c>
    </row>
    <row r="17" spans="1:7" ht="15.75" x14ac:dyDescent="0.25">
      <c r="A17" s="7" t="s">
        <v>219</v>
      </c>
      <c r="B17" s="8">
        <v>0</v>
      </c>
      <c r="C17" s="8">
        <v>79728</v>
      </c>
      <c r="D17" s="8">
        <v>133652</v>
      </c>
    </row>
    <row r="18" spans="1:7" ht="15.75" x14ac:dyDescent="0.25">
      <c r="A18" s="7" t="s">
        <v>220</v>
      </c>
      <c r="B18" s="8">
        <v>153448</v>
      </c>
      <c r="C18" s="8">
        <v>51254</v>
      </c>
      <c r="D18" s="8">
        <v>0</v>
      </c>
    </row>
    <row r="19" spans="1:7" ht="15.75" x14ac:dyDescent="0.25">
      <c r="A19" s="7" t="s">
        <v>221</v>
      </c>
      <c r="B19" s="8">
        <v>0</v>
      </c>
      <c r="C19" s="8">
        <v>797283</v>
      </c>
      <c r="D19" s="8">
        <v>420050</v>
      </c>
    </row>
    <row r="20" spans="1:7" ht="15.75" x14ac:dyDescent="0.25">
      <c r="A20" s="7" t="s">
        <v>222</v>
      </c>
      <c r="B20" s="8">
        <v>0</v>
      </c>
      <c r="C20" s="8">
        <v>51254</v>
      </c>
      <c r="D20" s="8">
        <v>0</v>
      </c>
    </row>
    <row r="21" spans="1:7" ht="15.75" x14ac:dyDescent="0.25">
      <c r="A21" s="7" t="s">
        <v>223</v>
      </c>
      <c r="B21" s="8">
        <v>0</v>
      </c>
      <c r="C21" s="8">
        <v>85423</v>
      </c>
      <c r="D21" s="8">
        <v>0</v>
      </c>
      <c r="E21" s="64"/>
      <c r="G21" s="64"/>
    </row>
    <row r="22" spans="1:7" ht="15.75" x14ac:dyDescent="0.25">
      <c r="A22" s="7" t="s">
        <v>224</v>
      </c>
      <c r="B22" s="8">
        <v>45132</v>
      </c>
      <c r="C22" s="8">
        <v>0</v>
      </c>
      <c r="D22" s="8">
        <v>954660</v>
      </c>
      <c r="E22" s="64"/>
      <c r="G22" s="64"/>
    </row>
    <row r="23" spans="1:7" ht="15.75" x14ac:dyDescent="0.25">
      <c r="A23" s="7" t="s">
        <v>225</v>
      </c>
      <c r="B23" s="8">
        <v>90264</v>
      </c>
      <c r="C23" s="8">
        <v>0</v>
      </c>
      <c r="D23" s="8">
        <v>286398</v>
      </c>
    </row>
    <row r="24" spans="1:7" ht="15.75" x14ac:dyDescent="0.25">
      <c r="A24" s="7" t="s">
        <v>9</v>
      </c>
      <c r="B24" s="8">
        <v>90264</v>
      </c>
      <c r="C24" s="8">
        <v>0</v>
      </c>
      <c r="D24" s="8">
        <v>0</v>
      </c>
      <c r="E24" s="64"/>
      <c r="G24" s="64"/>
    </row>
    <row r="25" spans="1:7" ht="15.75" x14ac:dyDescent="0.25">
      <c r="A25" s="7" t="s">
        <v>226</v>
      </c>
      <c r="B25" s="8">
        <v>0</v>
      </c>
      <c r="C25" s="8">
        <v>0</v>
      </c>
      <c r="D25" s="8">
        <v>95466</v>
      </c>
      <c r="E25" s="64"/>
      <c r="G25" s="64"/>
    </row>
    <row r="26" spans="1:7" ht="15.75" x14ac:dyDescent="0.25">
      <c r="A26" s="7" t="s">
        <v>192</v>
      </c>
      <c r="B26" s="8">
        <v>0</v>
      </c>
      <c r="C26" s="8">
        <v>1281348</v>
      </c>
      <c r="D26" s="8">
        <v>1241057</v>
      </c>
    </row>
    <row r="27" spans="1:7" ht="15.75" x14ac:dyDescent="0.25">
      <c r="A27" s="7" t="s">
        <v>227</v>
      </c>
      <c r="B27" s="8">
        <v>0</v>
      </c>
      <c r="C27" s="8">
        <v>0</v>
      </c>
      <c r="D27" s="8">
        <v>95466</v>
      </c>
    </row>
    <row r="28" spans="1:7" ht="15.75" x14ac:dyDescent="0.25">
      <c r="A28" s="7" t="s">
        <v>193</v>
      </c>
      <c r="B28" s="8">
        <v>0</v>
      </c>
      <c r="C28" s="8">
        <v>3160660</v>
      </c>
      <c r="D28" s="8">
        <v>954659</v>
      </c>
    </row>
    <row r="29" spans="1:7" ht="15.75" x14ac:dyDescent="0.25">
      <c r="A29" s="7" t="s">
        <v>228</v>
      </c>
      <c r="B29" s="8">
        <v>0</v>
      </c>
      <c r="C29" s="8">
        <v>0</v>
      </c>
      <c r="D29" s="8">
        <v>47733</v>
      </c>
    </row>
    <row r="30" spans="1:7" ht="15.75" x14ac:dyDescent="0.25">
      <c r="A30" s="7" t="s">
        <v>229</v>
      </c>
      <c r="B30" s="8">
        <v>180527</v>
      </c>
      <c r="C30" s="8">
        <v>0</v>
      </c>
      <c r="D30" s="8">
        <v>0</v>
      </c>
      <c r="E30" s="64"/>
      <c r="G30" s="64"/>
    </row>
    <row r="31" spans="1:7" ht="20.25" customHeight="1" x14ac:dyDescent="0.25">
      <c r="A31" s="7" t="s">
        <v>347</v>
      </c>
      <c r="B31" s="8">
        <v>90264</v>
      </c>
      <c r="C31" s="8">
        <v>0</v>
      </c>
      <c r="D31" s="8">
        <v>0</v>
      </c>
      <c r="E31" s="64"/>
      <c r="G31" s="64"/>
    </row>
    <row r="32" spans="1:7" ht="20.25" customHeight="1" x14ac:dyDescent="0.25">
      <c r="A32" s="7" t="s">
        <v>348</v>
      </c>
      <c r="B32" s="8">
        <v>0</v>
      </c>
      <c r="C32" s="8">
        <v>0</v>
      </c>
      <c r="D32" s="8">
        <v>0</v>
      </c>
      <c r="E32" s="64"/>
      <c r="G32" s="64"/>
    </row>
    <row r="33" spans="1:7" ht="15.75" x14ac:dyDescent="0.25">
      <c r="A33" s="7" t="s">
        <v>197</v>
      </c>
      <c r="B33" s="8">
        <v>0</v>
      </c>
      <c r="C33" s="8">
        <v>0</v>
      </c>
      <c r="D33" s="8">
        <v>954659</v>
      </c>
    </row>
    <row r="34" spans="1:7" ht="15.75" x14ac:dyDescent="0.25">
      <c r="A34" s="7" t="s">
        <v>230</v>
      </c>
      <c r="B34" s="8">
        <v>180527</v>
      </c>
      <c r="C34" s="8">
        <v>0</v>
      </c>
      <c r="D34" s="8">
        <v>0</v>
      </c>
    </row>
    <row r="35" spans="1:7" ht="15.75" x14ac:dyDescent="0.25">
      <c r="A35" s="7" t="s">
        <v>155</v>
      </c>
      <c r="B35" s="8">
        <v>225659</v>
      </c>
      <c r="C35" s="8">
        <v>0</v>
      </c>
      <c r="D35" s="8">
        <v>0</v>
      </c>
    </row>
    <row r="36" spans="1:7" ht="15.75" x14ac:dyDescent="0.25">
      <c r="A36" s="7" t="s">
        <v>231</v>
      </c>
      <c r="B36" s="8">
        <v>90264</v>
      </c>
      <c r="C36" s="8">
        <v>0</v>
      </c>
      <c r="D36" s="8">
        <v>0</v>
      </c>
    </row>
    <row r="37" spans="1:7" ht="15.75" x14ac:dyDescent="0.25">
      <c r="A37" s="7" t="s">
        <v>200</v>
      </c>
      <c r="B37" s="8">
        <v>352028</v>
      </c>
      <c r="C37" s="8">
        <v>0</v>
      </c>
      <c r="D37" s="8">
        <v>0</v>
      </c>
    </row>
    <row r="38" spans="1:7" ht="15.75" x14ac:dyDescent="0.25">
      <c r="A38" s="7" t="s">
        <v>201</v>
      </c>
      <c r="B38" s="8">
        <v>90264</v>
      </c>
      <c r="C38" s="8">
        <v>0</v>
      </c>
      <c r="D38" s="8">
        <v>0</v>
      </c>
    </row>
    <row r="39" spans="1:7" ht="14.25" customHeight="1" x14ac:dyDescent="0.25">
      <c r="A39" s="7" t="s">
        <v>232</v>
      </c>
      <c r="B39" s="8">
        <v>0</v>
      </c>
      <c r="C39" s="8">
        <v>0</v>
      </c>
      <c r="D39" s="8">
        <v>763728</v>
      </c>
    </row>
    <row r="40" spans="1:7" ht="15.75" x14ac:dyDescent="0.25">
      <c r="A40" s="7" t="s">
        <v>233</v>
      </c>
      <c r="B40" s="8">
        <v>0</v>
      </c>
      <c r="C40" s="8">
        <v>0</v>
      </c>
      <c r="D40" s="8">
        <v>0</v>
      </c>
    </row>
    <row r="41" spans="1:7" ht="15.75" x14ac:dyDescent="0.25">
      <c r="A41" s="7" t="s">
        <v>377</v>
      </c>
      <c r="B41" s="8">
        <v>225659</v>
      </c>
      <c r="C41" s="8">
        <v>0</v>
      </c>
      <c r="D41" s="8">
        <v>0</v>
      </c>
    </row>
    <row r="42" spans="1:7" ht="15.75" x14ac:dyDescent="0.25">
      <c r="A42" s="7" t="s">
        <v>54</v>
      </c>
      <c r="B42" s="8">
        <v>333976</v>
      </c>
      <c r="C42" s="8">
        <v>0</v>
      </c>
      <c r="D42" s="8">
        <v>763728</v>
      </c>
    </row>
    <row r="43" spans="1:7" ht="15.75" x14ac:dyDescent="0.25">
      <c r="A43" s="7" t="s">
        <v>234</v>
      </c>
      <c r="B43" s="8">
        <v>198580</v>
      </c>
      <c r="C43" s="8">
        <v>0</v>
      </c>
      <c r="D43" s="8">
        <v>0</v>
      </c>
      <c r="E43" s="64"/>
      <c r="G43" s="64"/>
    </row>
    <row r="44" spans="1:7" ht="15.75" x14ac:dyDescent="0.25">
      <c r="A44" s="7" t="s">
        <v>235</v>
      </c>
      <c r="B44" s="8">
        <v>0</v>
      </c>
      <c r="C44" s="8">
        <v>0</v>
      </c>
      <c r="D44" s="8">
        <v>190932</v>
      </c>
      <c r="E44" s="64"/>
      <c r="G44" s="64"/>
    </row>
    <row r="45" spans="1:7" ht="15.75" x14ac:dyDescent="0.25">
      <c r="A45" s="7" t="s">
        <v>236</v>
      </c>
      <c r="B45" s="8">
        <v>180527</v>
      </c>
      <c r="C45" s="8">
        <v>0</v>
      </c>
      <c r="D45" s="8">
        <v>0</v>
      </c>
    </row>
    <row r="46" spans="1:7" ht="15.75" x14ac:dyDescent="0.25">
      <c r="A46" s="7" t="s">
        <v>237</v>
      </c>
      <c r="B46" s="8">
        <v>178722</v>
      </c>
      <c r="C46" s="8">
        <v>0</v>
      </c>
      <c r="D46" s="8">
        <v>0</v>
      </c>
      <c r="E46" s="64"/>
      <c r="G46" s="64"/>
    </row>
    <row r="47" spans="1:7" ht="15.75" x14ac:dyDescent="0.25">
      <c r="A47" s="7" t="s">
        <v>203</v>
      </c>
      <c r="B47" s="8">
        <v>0</v>
      </c>
      <c r="C47" s="8">
        <v>0</v>
      </c>
      <c r="D47" s="8">
        <v>95466</v>
      </c>
    </row>
    <row r="48" spans="1:7" ht="15.75" x14ac:dyDescent="0.25">
      <c r="A48" s="7" t="s">
        <v>349</v>
      </c>
      <c r="B48" s="8">
        <v>45132</v>
      </c>
      <c r="C48" s="8">
        <v>0</v>
      </c>
      <c r="D48" s="8">
        <v>0</v>
      </c>
    </row>
    <row r="49" spans="1:4" ht="15.75" x14ac:dyDescent="0.25">
      <c r="A49" s="7" t="s">
        <v>238</v>
      </c>
      <c r="B49" s="8">
        <v>180528</v>
      </c>
      <c r="C49" s="8">
        <v>0</v>
      </c>
      <c r="D49" s="8">
        <v>0</v>
      </c>
    </row>
    <row r="50" spans="1:4" ht="15.75" x14ac:dyDescent="0.25">
      <c r="A50" s="10" t="s">
        <v>398</v>
      </c>
      <c r="B50" s="11">
        <f>SUM(B6:B49)</f>
        <v>5192872</v>
      </c>
      <c r="C50" s="11">
        <v>6252979</v>
      </c>
      <c r="D50" s="11">
        <f>SUM(D6:D49)</f>
        <v>14210106</v>
      </c>
    </row>
  </sheetData>
  <mergeCells count="3">
    <mergeCell ref="B1:D1"/>
    <mergeCell ref="A3:D3"/>
    <mergeCell ref="E1:I1"/>
  </mergeCells>
  <pageMargins left="0.7" right="0.7" top="0.21" bottom="0.28999999999999998" header="0.17" footer="0.3"/>
  <pageSetup paperSize="9" scale="62" fitToWidth="0" orientation="landscape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0000FF"/>
    <pageSetUpPr fitToPage="1"/>
  </sheetPr>
  <dimension ref="A1:O17"/>
  <sheetViews>
    <sheetView view="pageBreakPreview" zoomScale="115" zoomScaleNormal="100" zoomScaleSheetLayoutView="115" workbookViewId="0">
      <selection activeCell="L3" sqref="L3"/>
    </sheetView>
  </sheetViews>
  <sheetFormatPr defaultColWidth="9.140625" defaultRowHeight="15" x14ac:dyDescent="0.25"/>
  <cols>
    <col min="1" max="1" width="77.42578125" style="2" customWidth="1"/>
    <col min="2" max="5" width="15.85546875" style="2" customWidth="1"/>
    <col min="6" max="6" width="17.85546875" style="2" customWidth="1"/>
    <col min="7" max="7" width="7.7109375" style="63" customWidth="1"/>
    <col min="8" max="9" width="7.85546875" style="63" customWidth="1"/>
    <col min="10" max="10" width="14.42578125" style="63" customWidth="1"/>
    <col min="11" max="11" width="7.85546875" style="63" customWidth="1"/>
    <col min="12" max="14" width="17.85546875" style="64" customWidth="1"/>
    <col min="15" max="15" width="17.85546875" style="2" customWidth="1"/>
    <col min="16" max="16384" width="9.140625" style="2"/>
  </cols>
  <sheetData>
    <row r="1" spans="1:15" ht="51.75" customHeight="1" x14ac:dyDescent="0.25">
      <c r="A1" s="1"/>
      <c r="B1" s="104"/>
      <c r="C1" s="104"/>
      <c r="D1" s="104"/>
      <c r="E1" s="104"/>
      <c r="F1" s="104"/>
      <c r="G1" s="106" t="s">
        <v>398</v>
      </c>
      <c r="H1" s="106"/>
      <c r="I1" s="106"/>
      <c r="J1" s="106"/>
      <c r="K1" s="106"/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9">
        <f t="array" aca="1" ref="M1" ca="1">SUM(M2:M11)-INDEX(OFFSET(INDIRECT(ADDRESS(MATCH("Наименование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N1" s="69">
        <f t="array" aca="1" ref="N1" ca="1">SUM(N2:N11)-INDEX(OFFSET(INDIRECT(ADDRESS(MATCH("Наименование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O1" s="62" t="s">
        <v>338</v>
      </c>
    </row>
    <row r="2" spans="1:15" ht="23.25" customHeight="1" x14ac:dyDescent="0.25">
      <c r="A2" s="1"/>
      <c r="B2" s="1"/>
      <c r="C2" s="1"/>
      <c r="D2" s="1"/>
      <c r="E2" s="3"/>
      <c r="F2" s="60" t="s">
        <v>239</v>
      </c>
      <c r="G2" s="70" t="s">
        <v>55</v>
      </c>
      <c r="H2" s="70" t="s">
        <v>18</v>
      </c>
      <c r="I2" s="70" t="s">
        <v>11</v>
      </c>
      <c r="J2" s="70" t="s">
        <v>56</v>
      </c>
      <c r="K2" s="70" t="s">
        <v>57</v>
      </c>
      <c r="L2" s="71">
        <f>96877970.94+519129559.78+93661895.67</f>
        <v>709669426.38999999</v>
      </c>
      <c r="M2" s="71">
        <v>0</v>
      </c>
      <c r="N2" s="71">
        <v>0</v>
      </c>
    </row>
    <row r="3" spans="1:15" ht="73.150000000000006" customHeight="1" x14ac:dyDescent="0.25">
      <c r="A3" s="110" t="s">
        <v>140</v>
      </c>
      <c r="B3" s="110"/>
      <c r="C3" s="110"/>
      <c r="D3" s="110"/>
      <c r="E3" s="110"/>
      <c r="F3" s="110"/>
      <c r="G3" s="70" t="s">
        <v>55</v>
      </c>
      <c r="H3" s="70" t="s">
        <v>18</v>
      </c>
      <c r="I3" s="70" t="s">
        <v>11</v>
      </c>
      <c r="J3" s="70" t="s">
        <v>58</v>
      </c>
      <c r="K3" s="70" t="s">
        <v>57</v>
      </c>
      <c r="L3" s="71">
        <f>978565.36+241711344.91+946079.76</f>
        <v>243635990.03</v>
      </c>
      <c r="M3" s="71">
        <v>0</v>
      </c>
      <c r="N3" s="71">
        <v>0</v>
      </c>
    </row>
    <row r="4" spans="1:15" ht="20.25" customHeight="1" x14ac:dyDescent="0.25">
      <c r="A4" s="1"/>
      <c r="B4" s="1"/>
      <c r="C4" s="1"/>
      <c r="D4" s="1"/>
      <c r="E4" s="4"/>
      <c r="F4" s="4" t="s">
        <v>0</v>
      </c>
      <c r="L4" s="63"/>
      <c r="M4" s="63"/>
      <c r="N4" s="63"/>
      <c r="O4" s="63"/>
    </row>
    <row r="5" spans="1:15" ht="48.75" customHeight="1" x14ac:dyDescent="0.25">
      <c r="A5" s="51" t="s">
        <v>3</v>
      </c>
      <c r="B5" s="51" t="s">
        <v>4</v>
      </c>
      <c r="C5" s="51" t="s">
        <v>403</v>
      </c>
      <c r="D5" s="51" t="s">
        <v>4</v>
      </c>
      <c r="E5" s="51" t="s">
        <v>5</v>
      </c>
      <c r="F5" s="51" t="s">
        <v>6</v>
      </c>
      <c r="L5" s="63"/>
      <c r="M5" s="63"/>
      <c r="N5" s="63"/>
      <c r="O5" s="63"/>
    </row>
    <row r="6" spans="1:15" ht="15" customHeight="1" x14ac:dyDescent="0.25">
      <c r="A6" s="53" t="s">
        <v>7</v>
      </c>
      <c r="B6" s="54">
        <v>690912996.21000004</v>
      </c>
      <c r="C6" s="54">
        <f>D6-B6</f>
        <v>71893999.870000005</v>
      </c>
      <c r="D6" s="54">
        <v>762806996.08000004</v>
      </c>
      <c r="E6" s="54">
        <v>0</v>
      </c>
      <c r="F6" s="54">
        <v>0</v>
      </c>
      <c r="L6" s="63"/>
      <c r="M6" s="63"/>
      <c r="N6" s="63"/>
      <c r="O6" s="63"/>
    </row>
    <row r="7" spans="1:15" ht="15" customHeight="1" x14ac:dyDescent="0.25">
      <c r="A7" s="7" t="s">
        <v>8</v>
      </c>
      <c r="B7" s="8">
        <v>137840749.56999999</v>
      </c>
      <c r="C7" s="54">
        <f t="shared" ref="C7:C14" si="0">D7-B7</f>
        <v>21636700.270000011</v>
      </c>
      <c r="D7" s="8">
        <v>159477449.84</v>
      </c>
      <c r="E7" s="8">
        <v>0</v>
      </c>
      <c r="F7" s="8">
        <v>0</v>
      </c>
      <c r="L7" s="63"/>
      <c r="M7" s="63"/>
      <c r="N7" s="63"/>
      <c r="O7" s="63"/>
    </row>
    <row r="8" spans="1:15" ht="15" customHeight="1" x14ac:dyDescent="0.25">
      <c r="A8" s="7" t="s">
        <v>240</v>
      </c>
      <c r="B8" s="8">
        <v>7399104.9000000004</v>
      </c>
      <c r="C8" s="54">
        <f t="shared" si="0"/>
        <v>1584185.83</v>
      </c>
      <c r="D8" s="8">
        <v>8983290.7300000004</v>
      </c>
      <c r="E8" s="8">
        <v>0</v>
      </c>
      <c r="F8" s="8">
        <v>0</v>
      </c>
      <c r="L8" s="63"/>
      <c r="M8" s="63"/>
      <c r="N8" s="63"/>
      <c r="O8" s="63"/>
    </row>
    <row r="9" spans="1:15" ht="15" customHeight="1" x14ac:dyDescent="0.25">
      <c r="A9" s="7" t="s">
        <v>102</v>
      </c>
      <c r="B9" s="8">
        <v>5488302.0099999998</v>
      </c>
      <c r="C9" s="54">
        <f t="shared" si="0"/>
        <v>0</v>
      </c>
      <c r="D9" s="8">
        <v>5488302.0099999998</v>
      </c>
      <c r="E9" s="8">
        <v>0</v>
      </c>
      <c r="F9" s="8">
        <v>0</v>
      </c>
      <c r="L9" s="63"/>
      <c r="M9" s="63"/>
      <c r="N9" s="63"/>
      <c r="O9" s="63"/>
    </row>
    <row r="10" spans="1:15" ht="15" customHeight="1" x14ac:dyDescent="0.25">
      <c r="A10" s="7" t="s">
        <v>219</v>
      </c>
      <c r="B10" s="8">
        <v>3851334.97</v>
      </c>
      <c r="C10" s="54">
        <f t="shared" si="0"/>
        <v>0</v>
      </c>
      <c r="D10" s="8">
        <v>3851334.97</v>
      </c>
      <c r="E10" s="8">
        <v>0</v>
      </c>
      <c r="F10" s="8">
        <v>0</v>
      </c>
      <c r="L10" s="63"/>
      <c r="M10" s="63"/>
      <c r="N10" s="63"/>
      <c r="O10" s="63"/>
    </row>
    <row r="11" spans="1:15" ht="15" customHeight="1" x14ac:dyDescent="0.25">
      <c r="A11" s="7" t="s">
        <v>150</v>
      </c>
      <c r="B11" s="8">
        <v>2619623.34</v>
      </c>
      <c r="C11" s="54">
        <f t="shared" si="0"/>
        <v>0</v>
      </c>
      <c r="D11" s="8">
        <v>2619623.34</v>
      </c>
      <c r="E11" s="8">
        <v>0</v>
      </c>
      <c r="F11" s="8">
        <v>0</v>
      </c>
      <c r="L11" s="63"/>
      <c r="M11" s="63"/>
      <c r="N11" s="63"/>
      <c r="O11" s="63"/>
    </row>
    <row r="12" spans="1:15" ht="15.75" x14ac:dyDescent="0.25">
      <c r="A12" s="7" t="s">
        <v>72</v>
      </c>
      <c r="B12" s="8">
        <v>3363375.03</v>
      </c>
      <c r="C12" s="54">
        <f t="shared" si="0"/>
        <v>-506910.53999999957</v>
      </c>
      <c r="D12" s="8">
        <v>2856464.49</v>
      </c>
      <c r="E12" s="8">
        <v>0</v>
      </c>
      <c r="F12" s="8">
        <v>0</v>
      </c>
      <c r="L12" s="63"/>
      <c r="M12" s="63"/>
      <c r="N12" s="63"/>
      <c r="O12" s="63"/>
    </row>
    <row r="13" spans="1:15" ht="20.25" customHeight="1" x14ac:dyDescent="0.25">
      <c r="A13" s="7" t="s">
        <v>253</v>
      </c>
      <c r="B13" s="8">
        <v>739584.45</v>
      </c>
      <c r="C13" s="54">
        <f t="shared" si="0"/>
        <v>0</v>
      </c>
      <c r="D13" s="8">
        <v>739584.45</v>
      </c>
      <c r="E13" s="8">
        <v>0</v>
      </c>
      <c r="F13" s="8">
        <v>0</v>
      </c>
      <c r="L13" s="63"/>
      <c r="M13" s="63"/>
      <c r="N13" s="63"/>
      <c r="O13" s="63"/>
    </row>
    <row r="14" spans="1:15" ht="18.75" customHeight="1" x14ac:dyDescent="0.25">
      <c r="A14" s="7" t="s">
        <v>101</v>
      </c>
      <c r="B14" s="8">
        <v>6482370.5099999998</v>
      </c>
      <c r="C14" s="54">
        <f t="shared" si="0"/>
        <v>0</v>
      </c>
      <c r="D14" s="8">
        <v>6482370.5099999998</v>
      </c>
      <c r="E14" s="8">
        <v>0</v>
      </c>
      <c r="F14" s="8">
        <v>0</v>
      </c>
      <c r="L14" s="63"/>
      <c r="M14" s="63"/>
      <c r="N14" s="63"/>
      <c r="O14" s="63"/>
    </row>
    <row r="15" spans="1:15" ht="15.75" x14ac:dyDescent="0.25">
      <c r="A15" s="10" t="s">
        <v>398</v>
      </c>
      <c r="B15" s="11">
        <f t="shared" ref="B15:F15" si="1">SUM(B6:B14)</f>
        <v>858697440.99000001</v>
      </c>
      <c r="C15" s="100">
        <f>D15-B15</f>
        <v>94607975.430000186</v>
      </c>
      <c r="D15" s="11">
        <f>SUM(D6:D14)</f>
        <v>953305416.4200002</v>
      </c>
      <c r="E15" s="11">
        <f t="shared" si="1"/>
        <v>0</v>
      </c>
      <c r="F15" s="11">
        <f t="shared" si="1"/>
        <v>0</v>
      </c>
      <c r="L15" s="63"/>
      <c r="M15" s="63"/>
      <c r="N15" s="63"/>
      <c r="O15" s="63"/>
    </row>
    <row r="16" spans="1:15" x14ac:dyDescent="0.25">
      <c r="L16" s="63"/>
      <c r="M16" s="63"/>
      <c r="N16" s="63"/>
      <c r="O16" s="63"/>
    </row>
    <row r="17" spans="12:15" x14ac:dyDescent="0.25">
      <c r="L17" s="63"/>
      <c r="M17" s="63"/>
      <c r="N17" s="63"/>
      <c r="O17" s="63"/>
    </row>
  </sheetData>
  <mergeCells count="3">
    <mergeCell ref="B1:F1"/>
    <mergeCell ref="A3:F3"/>
    <mergeCell ref="G1:K1"/>
  </mergeCells>
  <pageMargins left="0.41" right="0.39" top="0.75" bottom="0.75" header="0.3" footer="0.3"/>
  <pageSetup paperSize="9" scale="87" fitToHeight="0" orientation="landscape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0000FF"/>
    <pageSetUpPr fitToPage="1"/>
  </sheetPr>
  <dimension ref="A1:O37"/>
  <sheetViews>
    <sheetView view="pageBreakPreview" zoomScale="115" zoomScaleNormal="100" zoomScaleSheetLayoutView="115" workbookViewId="0">
      <selection activeCell="L3" sqref="L3"/>
    </sheetView>
  </sheetViews>
  <sheetFormatPr defaultColWidth="9.140625" defaultRowHeight="15" x14ac:dyDescent="0.25"/>
  <cols>
    <col min="1" max="1" width="73.28515625" style="2" customWidth="1"/>
    <col min="2" max="5" width="15.85546875" style="2" customWidth="1"/>
    <col min="6" max="6" width="17.85546875" style="2" customWidth="1"/>
    <col min="7" max="7" width="7.7109375" style="63" customWidth="1"/>
    <col min="8" max="9" width="7.85546875" style="63" customWidth="1"/>
    <col min="10" max="10" width="14.42578125" style="63" customWidth="1"/>
    <col min="11" max="11" width="7.85546875" style="63" customWidth="1"/>
    <col min="12" max="14" width="17.85546875" style="64" customWidth="1"/>
    <col min="15" max="15" width="17.85546875" style="2" customWidth="1"/>
    <col min="16" max="16384" width="9.140625" style="2"/>
  </cols>
  <sheetData>
    <row r="1" spans="1:15" ht="51.75" customHeight="1" x14ac:dyDescent="0.25">
      <c r="A1" s="1"/>
      <c r="B1" s="104"/>
      <c r="C1" s="104"/>
      <c r="D1" s="104"/>
      <c r="E1" s="104"/>
      <c r="F1" s="104"/>
      <c r="G1" s="106" t="s">
        <v>398</v>
      </c>
      <c r="H1" s="106"/>
      <c r="I1" s="106"/>
      <c r="J1" s="106"/>
      <c r="K1" s="106"/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9">
        <f t="array" aca="1" ref="M1" ca="1">SUM(M2:M11)-INDEX(OFFSET(INDIRECT(ADDRESS(MATCH("Наименование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N1" s="69">
        <f t="array" aca="1" ref="N1" ca="1">SUM(N2:N11)-INDEX(OFFSET(INDIRECT(ADDRESS(MATCH("Наименование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O1" s="62" t="s">
        <v>338</v>
      </c>
    </row>
    <row r="2" spans="1:15" ht="23.25" customHeight="1" x14ac:dyDescent="0.25">
      <c r="A2" s="1"/>
      <c r="B2" s="1"/>
      <c r="C2" s="1"/>
      <c r="D2" s="1"/>
      <c r="E2" s="3"/>
      <c r="F2" s="60" t="s">
        <v>241</v>
      </c>
      <c r="G2" s="70" t="s">
        <v>55</v>
      </c>
      <c r="H2" s="70" t="s">
        <v>18</v>
      </c>
      <c r="I2" s="70" t="s">
        <v>13</v>
      </c>
      <c r="J2" s="70" t="s">
        <v>59</v>
      </c>
      <c r="K2" s="70">
        <v>521</v>
      </c>
      <c r="L2" s="71">
        <f>D37</f>
        <v>125599562.15000001</v>
      </c>
      <c r="M2" s="71">
        <v>12000000</v>
      </c>
      <c r="N2" s="71">
        <v>12000000</v>
      </c>
    </row>
    <row r="3" spans="1:15" ht="59.45" customHeight="1" x14ac:dyDescent="0.25">
      <c r="A3" s="110" t="s">
        <v>139</v>
      </c>
      <c r="B3" s="110"/>
      <c r="C3" s="110"/>
      <c r="D3" s="110"/>
      <c r="E3" s="110"/>
      <c r="F3" s="110"/>
      <c r="L3" s="63"/>
      <c r="M3" s="63"/>
      <c r="N3" s="63"/>
    </row>
    <row r="4" spans="1:15" ht="20.25" customHeight="1" x14ac:dyDescent="0.25">
      <c r="A4" s="1"/>
      <c r="B4" s="1"/>
      <c r="C4" s="1"/>
      <c r="D4" s="1"/>
      <c r="E4" s="4"/>
      <c r="F4" s="4" t="s">
        <v>0</v>
      </c>
      <c r="L4" s="63"/>
      <c r="M4" s="63"/>
      <c r="N4" s="63"/>
    </row>
    <row r="5" spans="1:15" ht="48.75" customHeight="1" x14ac:dyDescent="0.25">
      <c r="A5" s="5" t="s">
        <v>3</v>
      </c>
      <c r="B5" s="13" t="s">
        <v>4</v>
      </c>
      <c r="C5" s="13" t="s">
        <v>403</v>
      </c>
      <c r="D5" s="13" t="s">
        <v>4</v>
      </c>
      <c r="E5" s="51" t="s">
        <v>5</v>
      </c>
      <c r="F5" s="51" t="s">
        <v>6</v>
      </c>
      <c r="L5" s="63"/>
      <c r="M5" s="63"/>
      <c r="N5" s="63"/>
    </row>
    <row r="6" spans="1:15" ht="17.25" customHeight="1" x14ac:dyDescent="0.25">
      <c r="A6" s="7" t="s">
        <v>8</v>
      </c>
      <c r="B6" s="14">
        <v>79415090.189999998</v>
      </c>
      <c r="C6" s="14">
        <f>D6-B6</f>
        <v>0</v>
      </c>
      <c r="D6" s="14">
        <v>79415090.189999998</v>
      </c>
      <c r="E6" s="52">
        <v>0</v>
      </c>
      <c r="F6" s="52">
        <v>0</v>
      </c>
      <c r="L6" s="63"/>
      <c r="M6" s="63"/>
      <c r="N6" s="63"/>
    </row>
    <row r="7" spans="1:15" ht="15" customHeight="1" x14ac:dyDescent="0.25">
      <c r="A7" s="7" t="s">
        <v>185</v>
      </c>
      <c r="B7" s="14">
        <v>837000</v>
      </c>
      <c r="C7" s="14">
        <f>D7-B7</f>
        <v>0</v>
      </c>
      <c r="D7" s="14">
        <v>837000</v>
      </c>
      <c r="E7" s="52">
        <v>902100</v>
      </c>
      <c r="F7" s="52">
        <v>948600</v>
      </c>
      <c r="L7" s="63"/>
      <c r="M7" s="63"/>
      <c r="N7" s="63"/>
    </row>
    <row r="8" spans="1:15" ht="15" customHeight="1" x14ac:dyDescent="0.25">
      <c r="A8" s="7" t="s">
        <v>240</v>
      </c>
      <c r="B8" s="14">
        <v>0</v>
      </c>
      <c r="C8" s="14">
        <f t="shared" ref="C8:C36" si="0">D8-B8</f>
        <v>0</v>
      </c>
      <c r="D8" s="14">
        <v>0</v>
      </c>
      <c r="E8" s="52">
        <v>940000</v>
      </c>
      <c r="F8" s="52">
        <v>0</v>
      </c>
      <c r="L8" s="63"/>
      <c r="M8" s="63"/>
      <c r="N8" s="63"/>
    </row>
    <row r="9" spans="1:15" ht="15" customHeight="1" x14ac:dyDescent="0.25">
      <c r="A9" s="7" t="s">
        <v>135</v>
      </c>
      <c r="B9" s="14">
        <v>424081.84</v>
      </c>
      <c r="C9" s="14">
        <f t="shared" si="0"/>
        <v>0</v>
      </c>
      <c r="D9" s="14">
        <v>424081.84</v>
      </c>
      <c r="E9" s="52">
        <v>552000</v>
      </c>
      <c r="F9" s="52">
        <v>552000</v>
      </c>
      <c r="L9" s="63"/>
      <c r="M9" s="63"/>
      <c r="N9" s="63"/>
    </row>
    <row r="10" spans="1:15" ht="15" customHeight="1" x14ac:dyDescent="0.25">
      <c r="A10" s="7" t="s">
        <v>187</v>
      </c>
      <c r="B10" s="14">
        <v>455000</v>
      </c>
      <c r="C10" s="14">
        <f t="shared" si="0"/>
        <v>0</v>
      </c>
      <c r="D10" s="14">
        <v>455000</v>
      </c>
      <c r="E10" s="52">
        <v>0</v>
      </c>
      <c r="F10" s="52">
        <v>0</v>
      </c>
    </row>
    <row r="11" spans="1:15" ht="15" customHeight="1" x14ac:dyDescent="0.25">
      <c r="A11" s="7" t="s">
        <v>102</v>
      </c>
      <c r="B11" s="14">
        <v>0</v>
      </c>
      <c r="C11" s="14">
        <f t="shared" si="0"/>
        <v>0</v>
      </c>
      <c r="D11" s="14">
        <v>0</v>
      </c>
      <c r="E11" s="52">
        <v>236600</v>
      </c>
      <c r="F11" s="52">
        <v>0</v>
      </c>
    </row>
    <row r="12" spans="1:15" ht="15.75" x14ac:dyDescent="0.25">
      <c r="A12" s="7" t="s">
        <v>188</v>
      </c>
      <c r="B12" s="14">
        <v>3609989.36</v>
      </c>
      <c r="C12" s="14">
        <f t="shared" si="0"/>
        <v>0</v>
      </c>
      <c r="D12" s="14">
        <v>3609989.36</v>
      </c>
      <c r="E12" s="52">
        <v>0</v>
      </c>
      <c r="F12" s="52">
        <v>0</v>
      </c>
    </row>
    <row r="13" spans="1:15" ht="15.75" x14ac:dyDescent="0.25">
      <c r="A13" s="7" t="s">
        <v>136</v>
      </c>
      <c r="B13" s="14">
        <v>454694.54</v>
      </c>
      <c r="C13" s="14">
        <f>D13-B13</f>
        <v>0</v>
      </c>
      <c r="D13" s="14">
        <v>454694.54</v>
      </c>
      <c r="E13" s="52">
        <v>705000</v>
      </c>
      <c r="F13" s="52">
        <v>376000</v>
      </c>
    </row>
    <row r="14" spans="1:15" ht="15.75" x14ac:dyDescent="0.25">
      <c r="A14" s="7" t="s">
        <v>242</v>
      </c>
      <c r="B14" s="14">
        <v>464648.8</v>
      </c>
      <c r="C14" s="14">
        <f>D14-B14</f>
        <v>0</v>
      </c>
      <c r="D14" s="14">
        <v>464648.8</v>
      </c>
      <c r="E14" s="52">
        <v>0</v>
      </c>
      <c r="F14" s="52">
        <v>0</v>
      </c>
    </row>
    <row r="15" spans="1:15" ht="18" customHeight="1" x14ac:dyDescent="0.25">
      <c r="A15" s="7" t="s">
        <v>219</v>
      </c>
      <c r="B15" s="14">
        <v>316801.76</v>
      </c>
      <c r="C15" s="14">
        <f t="shared" si="0"/>
        <v>2610416.2199999997</v>
      </c>
      <c r="D15" s="14">
        <v>2927217.98</v>
      </c>
      <c r="E15" s="52">
        <v>0</v>
      </c>
      <c r="F15" s="52">
        <v>0</v>
      </c>
    </row>
    <row r="16" spans="1:15" ht="15.75" x14ac:dyDescent="0.25">
      <c r="A16" s="7" t="s">
        <v>221</v>
      </c>
      <c r="B16" s="14">
        <v>380000</v>
      </c>
      <c r="C16" s="14">
        <f t="shared" si="0"/>
        <v>0</v>
      </c>
      <c r="D16" s="14">
        <v>380000</v>
      </c>
      <c r="E16" s="52">
        <v>0</v>
      </c>
      <c r="F16" s="52">
        <v>0</v>
      </c>
    </row>
    <row r="17" spans="1:7" ht="16.5" customHeight="1" x14ac:dyDescent="0.25">
      <c r="A17" s="7" t="s">
        <v>103</v>
      </c>
      <c r="B17" s="14">
        <v>730866.55</v>
      </c>
      <c r="C17" s="14">
        <f t="shared" si="0"/>
        <v>0</v>
      </c>
      <c r="D17" s="14">
        <v>730866.55</v>
      </c>
      <c r="E17" s="52">
        <v>646000</v>
      </c>
      <c r="F17" s="52">
        <v>760000</v>
      </c>
    </row>
    <row r="18" spans="1:7" ht="15.75" x14ac:dyDescent="0.25">
      <c r="A18" s="7" t="s">
        <v>190</v>
      </c>
      <c r="B18" s="14">
        <v>2429900</v>
      </c>
      <c r="C18" s="14">
        <f t="shared" si="0"/>
        <v>0</v>
      </c>
      <c r="D18" s="14">
        <v>2429900</v>
      </c>
      <c r="E18" s="52">
        <v>1692000</v>
      </c>
      <c r="F18" s="52">
        <v>1692000</v>
      </c>
    </row>
    <row r="19" spans="1:7" ht="15.75" x14ac:dyDescent="0.25">
      <c r="A19" s="7" t="s">
        <v>9</v>
      </c>
      <c r="B19" s="14">
        <v>1397600</v>
      </c>
      <c r="C19" s="14">
        <f t="shared" si="0"/>
        <v>0</v>
      </c>
      <c r="D19" s="14">
        <v>1397600</v>
      </c>
      <c r="E19" s="52">
        <v>1530800</v>
      </c>
      <c r="F19" s="52">
        <v>2014431.34</v>
      </c>
    </row>
    <row r="20" spans="1:7" ht="15.75" x14ac:dyDescent="0.25">
      <c r="A20" s="7" t="s">
        <v>192</v>
      </c>
      <c r="B20" s="14">
        <v>0</v>
      </c>
      <c r="C20" s="14">
        <f t="shared" si="0"/>
        <v>0</v>
      </c>
      <c r="D20" s="14">
        <v>0</v>
      </c>
      <c r="E20" s="52">
        <v>0</v>
      </c>
      <c r="F20" s="52">
        <v>752000</v>
      </c>
    </row>
    <row r="21" spans="1:7" ht="18" customHeight="1" x14ac:dyDescent="0.25">
      <c r="A21" s="7" t="s">
        <v>150</v>
      </c>
      <c r="B21" s="14">
        <v>1410000</v>
      </c>
      <c r="C21" s="14">
        <f t="shared" si="0"/>
        <v>0</v>
      </c>
      <c r="D21" s="14">
        <v>1410000</v>
      </c>
      <c r="E21" s="52">
        <v>0</v>
      </c>
      <c r="F21" s="52">
        <v>0</v>
      </c>
      <c r="G21" s="64"/>
    </row>
    <row r="22" spans="1:7" ht="18" customHeight="1" x14ac:dyDescent="0.25">
      <c r="A22" s="7" t="s">
        <v>243</v>
      </c>
      <c r="B22" s="14">
        <v>3990000</v>
      </c>
      <c r="C22" s="14">
        <f t="shared" si="0"/>
        <v>-3990000</v>
      </c>
      <c r="D22" s="14">
        <v>0</v>
      </c>
      <c r="E22" s="52">
        <v>0</v>
      </c>
      <c r="F22" s="52">
        <v>0</v>
      </c>
    </row>
    <row r="23" spans="1:7" ht="15.75" x14ac:dyDescent="0.25">
      <c r="A23" s="7" t="s">
        <v>194</v>
      </c>
      <c r="B23" s="14">
        <v>177718.91</v>
      </c>
      <c r="C23" s="14">
        <f>D23-B23</f>
        <v>0</v>
      </c>
      <c r="D23" s="14">
        <v>177718.91</v>
      </c>
      <c r="E23" s="52">
        <v>0</v>
      </c>
      <c r="F23" s="52">
        <v>570000</v>
      </c>
    </row>
    <row r="24" spans="1:7" ht="15.75" x14ac:dyDescent="0.25">
      <c r="A24" s="7" t="s">
        <v>154</v>
      </c>
      <c r="B24" s="14">
        <v>0</v>
      </c>
      <c r="C24" s="14">
        <f>D24-B24</f>
        <v>2652495.54</v>
      </c>
      <c r="D24" s="14">
        <v>2652495.54</v>
      </c>
      <c r="E24" s="52">
        <v>0</v>
      </c>
      <c r="F24" s="52">
        <v>0</v>
      </c>
    </row>
    <row r="25" spans="1:7" ht="15.75" x14ac:dyDescent="0.25">
      <c r="A25" s="7" t="s">
        <v>195</v>
      </c>
      <c r="B25" s="14">
        <v>1235000</v>
      </c>
      <c r="C25" s="14">
        <f t="shared" si="0"/>
        <v>0</v>
      </c>
      <c r="D25" s="14">
        <v>1235000</v>
      </c>
      <c r="E25" s="52">
        <v>0</v>
      </c>
      <c r="F25" s="52">
        <v>237500</v>
      </c>
    </row>
    <row r="26" spans="1:7" ht="15.75" x14ac:dyDescent="0.25">
      <c r="A26" s="7" t="s">
        <v>196</v>
      </c>
      <c r="B26" s="14">
        <v>0</v>
      </c>
      <c r="C26" s="14">
        <f t="shared" si="0"/>
        <v>0</v>
      </c>
      <c r="D26" s="14">
        <v>0</v>
      </c>
      <c r="E26" s="52">
        <v>598500</v>
      </c>
      <c r="F26" s="52">
        <v>365750</v>
      </c>
    </row>
    <row r="27" spans="1:7" ht="15.75" x14ac:dyDescent="0.25">
      <c r="A27" s="7" t="s">
        <v>197</v>
      </c>
      <c r="B27" s="14">
        <v>0</v>
      </c>
      <c r="C27" s="14">
        <f t="shared" si="0"/>
        <v>0</v>
      </c>
      <c r="D27" s="14">
        <v>0</v>
      </c>
      <c r="E27" s="52">
        <v>0</v>
      </c>
      <c r="F27" s="52">
        <v>665000</v>
      </c>
    </row>
    <row r="28" spans="1:7" ht="15.75" x14ac:dyDescent="0.25">
      <c r="A28" s="7" t="s">
        <v>198</v>
      </c>
      <c r="B28" s="14">
        <v>4779000</v>
      </c>
      <c r="C28" s="14">
        <f t="shared" si="0"/>
        <v>0</v>
      </c>
      <c r="D28" s="14">
        <v>4779000</v>
      </c>
      <c r="E28" s="52">
        <v>3116000</v>
      </c>
      <c r="F28" s="52">
        <v>642675</v>
      </c>
    </row>
    <row r="29" spans="1:7" ht="21" customHeight="1" x14ac:dyDescent="0.25">
      <c r="A29" s="7" t="s">
        <v>155</v>
      </c>
      <c r="B29" s="14">
        <v>4000000</v>
      </c>
      <c r="C29" s="14">
        <f t="shared" si="0"/>
        <v>0</v>
      </c>
      <c r="D29" s="14">
        <v>4000000</v>
      </c>
      <c r="E29" s="52">
        <v>0</v>
      </c>
      <c r="F29" s="52">
        <v>0</v>
      </c>
    </row>
    <row r="30" spans="1:7" ht="15.75" x14ac:dyDescent="0.25">
      <c r="A30" s="7" t="s">
        <v>199</v>
      </c>
      <c r="B30" s="14">
        <v>15854158.439999999</v>
      </c>
      <c r="C30" s="14">
        <f>D30-B30</f>
        <v>0</v>
      </c>
      <c r="D30" s="14">
        <v>15854158.439999999</v>
      </c>
      <c r="E30" s="52">
        <v>0</v>
      </c>
      <c r="F30" s="52">
        <v>0</v>
      </c>
    </row>
    <row r="31" spans="1:7" ht="15.75" x14ac:dyDescent="0.25">
      <c r="A31" s="7" t="s">
        <v>201</v>
      </c>
      <c r="B31" s="14">
        <v>0</v>
      </c>
      <c r="C31" s="14">
        <f t="shared" si="0"/>
        <v>0</v>
      </c>
      <c r="D31" s="14">
        <v>0</v>
      </c>
      <c r="E31" s="52">
        <v>0</v>
      </c>
      <c r="F31" s="52">
        <v>785850</v>
      </c>
    </row>
    <row r="32" spans="1:7" ht="15.75" x14ac:dyDescent="0.25">
      <c r="A32" s="7" t="s">
        <v>180</v>
      </c>
      <c r="B32" s="14">
        <v>734100</v>
      </c>
      <c r="C32" s="14">
        <f t="shared" si="0"/>
        <v>0</v>
      </c>
      <c r="D32" s="14">
        <v>734100</v>
      </c>
      <c r="E32" s="52">
        <v>0</v>
      </c>
      <c r="F32" s="52">
        <v>1115693.6599999999</v>
      </c>
    </row>
    <row r="33" spans="1:6" ht="15.75" x14ac:dyDescent="0.25">
      <c r="A33" s="7" t="s">
        <v>202</v>
      </c>
      <c r="B33" s="14">
        <v>0</v>
      </c>
      <c r="C33" s="14">
        <f t="shared" si="0"/>
        <v>0</v>
      </c>
      <c r="D33" s="14">
        <v>0</v>
      </c>
      <c r="E33" s="52">
        <v>376000</v>
      </c>
      <c r="F33" s="52">
        <v>0</v>
      </c>
    </row>
    <row r="34" spans="1:6" ht="15.75" x14ac:dyDescent="0.25">
      <c r="A34" s="7" t="s">
        <v>161</v>
      </c>
      <c r="B34" s="14">
        <v>376000</v>
      </c>
      <c r="C34" s="14">
        <f t="shared" si="0"/>
        <v>0</v>
      </c>
      <c r="D34" s="14">
        <v>376000</v>
      </c>
      <c r="E34" s="52">
        <v>0</v>
      </c>
      <c r="F34" s="52">
        <v>0</v>
      </c>
    </row>
    <row r="35" spans="1:6" ht="15.75" x14ac:dyDescent="0.25">
      <c r="A35" s="7" t="s">
        <v>203</v>
      </c>
      <c r="B35" s="14">
        <v>855000</v>
      </c>
      <c r="C35" s="14">
        <f t="shared" si="0"/>
        <v>0</v>
      </c>
      <c r="D35" s="14">
        <v>855000</v>
      </c>
      <c r="E35" s="52">
        <v>0</v>
      </c>
      <c r="F35" s="52">
        <v>522500</v>
      </c>
    </row>
    <row r="36" spans="1:6" ht="15.75" x14ac:dyDescent="0.25">
      <c r="A36" s="7" t="s">
        <v>238</v>
      </c>
      <c r="B36" s="14">
        <v>0</v>
      </c>
      <c r="C36" s="14">
        <f t="shared" si="0"/>
        <v>0</v>
      </c>
      <c r="D36" s="14">
        <v>0</v>
      </c>
      <c r="E36" s="52">
        <v>705000</v>
      </c>
      <c r="F36" s="52">
        <v>0</v>
      </c>
    </row>
    <row r="37" spans="1:6" ht="15.75" x14ac:dyDescent="0.25">
      <c r="A37" s="10" t="s">
        <v>398</v>
      </c>
      <c r="B37" s="49">
        <f>SUM(B6:B36)</f>
        <v>124326650.39</v>
      </c>
      <c r="C37" s="49">
        <f>SUM(C6:C36)</f>
        <v>1272911.7599999998</v>
      </c>
      <c r="D37" s="49">
        <f>SUM(D6:D36)</f>
        <v>125599562.15000001</v>
      </c>
      <c r="E37" s="49">
        <f>SUM(E6:E36)</f>
        <v>12000000</v>
      </c>
      <c r="F37" s="49">
        <f>SUM(F6:F36)</f>
        <v>12000000</v>
      </c>
    </row>
  </sheetData>
  <mergeCells count="3">
    <mergeCell ref="B1:F1"/>
    <mergeCell ref="A3:F3"/>
    <mergeCell ref="G1:K1"/>
  </mergeCells>
  <pageMargins left="0.7" right="0.7" top="0.17" bottom="0.25" header="0.3" footer="0.3"/>
  <pageSetup paperSize="9" scale="81" fitToWidth="0" orientation="landscape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0000FF"/>
    <pageSetUpPr fitToPage="1"/>
  </sheetPr>
  <dimension ref="A1:O21"/>
  <sheetViews>
    <sheetView view="pageBreakPreview" zoomScale="115" zoomScaleNormal="100" zoomScaleSheetLayoutView="115" workbookViewId="0">
      <selection activeCell="L3" sqref="L3"/>
    </sheetView>
  </sheetViews>
  <sheetFormatPr defaultColWidth="9.140625" defaultRowHeight="15" x14ac:dyDescent="0.25"/>
  <cols>
    <col min="1" max="1" width="73.28515625" style="2" customWidth="1"/>
    <col min="2" max="4" width="16" style="2" customWidth="1"/>
    <col min="5" max="5" width="15.42578125" style="2" customWidth="1"/>
    <col min="6" max="6" width="17.85546875" style="2" customWidth="1"/>
    <col min="7" max="7" width="7.7109375" style="63" customWidth="1"/>
    <col min="8" max="9" width="7.85546875" style="63" customWidth="1"/>
    <col min="10" max="10" width="14.42578125" style="63" customWidth="1"/>
    <col min="11" max="11" width="7.85546875" style="63" customWidth="1"/>
    <col min="12" max="14" width="17.85546875" style="64" customWidth="1"/>
    <col min="15" max="15" width="17.85546875" style="2" customWidth="1"/>
    <col min="16" max="16384" width="9.140625" style="2"/>
  </cols>
  <sheetData>
    <row r="1" spans="1:15" ht="51.75" customHeight="1" x14ac:dyDescent="0.25">
      <c r="A1" s="1"/>
      <c r="B1" s="104"/>
      <c r="C1" s="104"/>
      <c r="D1" s="104"/>
      <c r="E1" s="104"/>
      <c r="F1" s="104"/>
      <c r="G1" s="106" t="s">
        <v>398</v>
      </c>
      <c r="H1" s="106"/>
      <c r="I1" s="106"/>
      <c r="J1" s="106"/>
      <c r="K1" s="106"/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9">
        <f t="array" aca="1" ref="M1" ca="1">SUM(M2:M11)-INDEX(OFFSET(INDIRECT(ADDRESS(MATCH("Наименование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N1" s="69">
        <f t="array" aca="1" ref="N1" ca="1">SUM(N2:N11)-INDEX(OFFSET(INDIRECT(ADDRESS(MATCH("Наименование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O1" s="62" t="s">
        <v>338</v>
      </c>
    </row>
    <row r="2" spans="1:15" ht="23.25" customHeight="1" x14ac:dyDescent="0.25">
      <c r="A2" s="1"/>
      <c r="B2" s="1"/>
      <c r="C2" s="1"/>
      <c r="D2" s="1"/>
      <c r="E2" s="3"/>
      <c r="F2" s="60" t="s">
        <v>244</v>
      </c>
      <c r="G2" s="70" t="s">
        <v>55</v>
      </c>
      <c r="H2" s="70" t="s">
        <v>18</v>
      </c>
      <c r="I2" s="70" t="s">
        <v>13</v>
      </c>
      <c r="J2" s="70" t="s">
        <v>60</v>
      </c>
      <c r="K2" s="70">
        <v>522</v>
      </c>
      <c r="L2" s="71">
        <f>D21</f>
        <v>24667867.48</v>
      </c>
      <c r="M2" s="71">
        <v>32587071</v>
      </c>
      <c r="N2" s="71">
        <v>35055000</v>
      </c>
    </row>
    <row r="3" spans="1:15" ht="61.9" customHeight="1" x14ac:dyDescent="0.25">
      <c r="A3" s="110" t="s">
        <v>142</v>
      </c>
      <c r="B3" s="110"/>
      <c r="C3" s="110"/>
      <c r="D3" s="110"/>
      <c r="E3" s="110"/>
      <c r="F3" s="110"/>
      <c r="L3" s="63"/>
      <c r="M3" s="63"/>
      <c r="N3" s="63"/>
    </row>
    <row r="4" spans="1:15" ht="20.25" customHeight="1" x14ac:dyDescent="0.25">
      <c r="A4" s="1"/>
      <c r="B4" s="1"/>
      <c r="C4" s="1"/>
      <c r="D4" s="1"/>
      <c r="E4" s="4"/>
      <c r="F4" s="4" t="s">
        <v>0</v>
      </c>
      <c r="L4" s="63"/>
      <c r="M4" s="63"/>
      <c r="N4" s="63"/>
    </row>
    <row r="5" spans="1:15" ht="48.75" customHeight="1" x14ac:dyDescent="0.25">
      <c r="A5" s="5" t="s">
        <v>3</v>
      </c>
      <c r="B5" s="13" t="s">
        <v>4</v>
      </c>
      <c r="C5" s="13" t="s">
        <v>403</v>
      </c>
      <c r="D5" s="13" t="s">
        <v>4</v>
      </c>
      <c r="E5" s="13" t="s">
        <v>5</v>
      </c>
      <c r="F5" s="51" t="s">
        <v>6</v>
      </c>
      <c r="L5" s="63"/>
      <c r="M5" s="63"/>
      <c r="N5" s="63"/>
    </row>
    <row r="6" spans="1:15" ht="15.75" x14ac:dyDescent="0.25">
      <c r="A6" s="7" t="s">
        <v>8</v>
      </c>
      <c r="B6" s="8">
        <v>0</v>
      </c>
      <c r="C6" s="8">
        <f>D6-B6</f>
        <v>0</v>
      </c>
      <c r="D6" s="8">
        <v>0</v>
      </c>
      <c r="E6" s="8">
        <v>0</v>
      </c>
      <c r="F6" s="54">
        <v>2850000</v>
      </c>
      <c r="L6" s="63"/>
      <c r="M6" s="63"/>
      <c r="N6" s="63"/>
    </row>
    <row r="7" spans="1:15" ht="15.75" x14ac:dyDescent="0.25">
      <c r="A7" s="7" t="s">
        <v>183</v>
      </c>
      <c r="B7" s="8">
        <v>6716859</v>
      </c>
      <c r="C7" s="8">
        <f t="shared" ref="C7:C20" si="0">D7-B7</f>
        <v>0</v>
      </c>
      <c r="D7" s="8">
        <v>6716859</v>
      </c>
      <c r="E7" s="8">
        <v>14250000</v>
      </c>
      <c r="F7" s="8">
        <v>14250000</v>
      </c>
      <c r="L7" s="63"/>
      <c r="M7" s="63"/>
      <c r="N7" s="63"/>
    </row>
    <row r="8" spans="1:15" ht="15.75" x14ac:dyDescent="0.25">
      <c r="A8" s="7" t="s">
        <v>240</v>
      </c>
      <c r="B8" s="8">
        <v>0</v>
      </c>
      <c r="C8" s="8">
        <f t="shared" si="0"/>
        <v>0</v>
      </c>
      <c r="D8" s="8">
        <v>0</v>
      </c>
      <c r="E8" s="8">
        <v>0</v>
      </c>
      <c r="F8" s="8">
        <v>10450000</v>
      </c>
      <c r="L8" s="63"/>
      <c r="M8" s="63"/>
      <c r="N8" s="63"/>
    </row>
    <row r="9" spans="1:15" ht="15.75" x14ac:dyDescent="0.25">
      <c r="A9" s="7" t="s">
        <v>135</v>
      </c>
      <c r="B9" s="8">
        <v>9700000</v>
      </c>
      <c r="C9" s="8">
        <f t="shared" si="0"/>
        <v>875913</v>
      </c>
      <c r="D9" s="8">
        <v>10575913</v>
      </c>
      <c r="E9" s="8">
        <v>950000</v>
      </c>
      <c r="F9" s="8">
        <v>0</v>
      </c>
    </row>
    <row r="10" spans="1:15" ht="15.75" x14ac:dyDescent="0.25">
      <c r="A10" s="7" t="s">
        <v>187</v>
      </c>
      <c r="B10" s="8">
        <v>8075000</v>
      </c>
      <c r="C10" s="8">
        <f t="shared" si="0"/>
        <v>-699904.51999999955</v>
      </c>
      <c r="D10" s="8">
        <v>7375095.4800000004</v>
      </c>
      <c r="E10" s="8">
        <v>6650000</v>
      </c>
      <c r="F10" s="8">
        <v>0</v>
      </c>
    </row>
    <row r="11" spans="1:15" ht="15.75" x14ac:dyDescent="0.25">
      <c r="A11" s="7" t="s">
        <v>188</v>
      </c>
      <c r="B11" s="8">
        <v>0</v>
      </c>
      <c r="C11" s="8">
        <f t="shared" si="0"/>
        <v>0</v>
      </c>
      <c r="D11" s="8">
        <v>0</v>
      </c>
      <c r="E11" s="8">
        <v>0</v>
      </c>
      <c r="F11" s="8">
        <v>0</v>
      </c>
    </row>
    <row r="12" spans="1:15" ht="15.75" x14ac:dyDescent="0.25">
      <c r="A12" s="7" t="s">
        <v>9</v>
      </c>
      <c r="B12" s="8">
        <v>2850000</v>
      </c>
      <c r="C12" s="8">
        <f t="shared" si="0"/>
        <v>-2850000</v>
      </c>
      <c r="D12" s="8">
        <v>0</v>
      </c>
      <c r="E12" s="8">
        <v>0</v>
      </c>
      <c r="F12" s="8">
        <v>0</v>
      </c>
    </row>
    <row r="13" spans="1:15" ht="18" customHeight="1" x14ac:dyDescent="0.25">
      <c r="A13" s="7" t="s">
        <v>150</v>
      </c>
      <c r="B13" s="8">
        <v>0</v>
      </c>
      <c r="C13" s="8">
        <f t="shared" si="0"/>
        <v>0</v>
      </c>
      <c r="D13" s="8">
        <v>0</v>
      </c>
      <c r="E13" s="8">
        <v>0</v>
      </c>
      <c r="F13" s="8">
        <v>2375000</v>
      </c>
    </row>
    <row r="14" spans="1:15" ht="15.75" x14ac:dyDescent="0.25">
      <c r="A14" s="7" t="s">
        <v>245</v>
      </c>
      <c r="B14" s="8">
        <v>0</v>
      </c>
      <c r="C14" s="8">
        <f t="shared" si="0"/>
        <v>0</v>
      </c>
      <c r="D14" s="8">
        <v>0</v>
      </c>
      <c r="E14" s="8">
        <v>2660000</v>
      </c>
      <c r="F14" s="8">
        <v>0</v>
      </c>
    </row>
    <row r="15" spans="1:15" ht="15.75" x14ac:dyDescent="0.25">
      <c r="A15" s="7" t="s">
        <v>199</v>
      </c>
      <c r="B15" s="8">
        <v>0</v>
      </c>
      <c r="C15" s="8">
        <f t="shared" si="0"/>
        <v>0</v>
      </c>
      <c r="D15" s="8">
        <v>0</v>
      </c>
      <c r="E15" s="8">
        <v>0</v>
      </c>
      <c r="F15" s="8">
        <v>4750000</v>
      </c>
    </row>
    <row r="16" spans="1:15" ht="15.75" x14ac:dyDescent="0.25">
      <c r="A16" s="7" t="s">
        <v>54</v>
      </c>
      <c r="B16" s="8">
        <v>0</v>
      </c>
      <c r="C16" s="8">
        <f t="shared" si="0"/>
        <v>0</v>
      </c>
      <c r="D16" s="8">
        <v>0</v>
      </c>
      <c r="E16" s="8">
        <v>1902071</v>
      </c>
      <c r="F16" s="8">
        <v>0</v>
      </c>
    </row>
    <row r="17" spans="1:6" ht="15.75" x14ac:dyDescent="0.25">
      <c r="A17" s="7" t="s">
        <v>180</v>
      </c>
      <c r="B17" s="8">
        <v>0</v>
      </c>
      <c r="C17" s="8">
        <f t="shared" si="0"/>
        <v>0</v>
      </c>
      <c r="D17" s="8">
        <v>0</v>
      </c>
      <c r="E17" s="8">
        <v>4275000</v>
      </c>
      <c r="F17" s="8">
        <v>0</v>
      </c>
    </row>
    <row r="18" spans="1:6" ht="15.75" x14ac:dyDescent="0.25">
      <c r="A18" s="7" t="s">
        <v>161</v>
      </c>
      <c r="B18" s="8">
        <v>0</v>
      </c>
      <c r="C18" s="8">
        <f t="shared" si="0"/>
        <v>0</v>
      </c>
      <c r="D18" s="8">
        <v>0</v>
      </c>
      <c r="E18" s="8">
        <v>0</v>
      </c>
      <c r="F18" s="8">
        <v>380000</v>
      </c>
    </row>
    <row r="19" spans="1:6" ht="15.75" x14ac:dyDescent="0.25">
      <c r="A19" s="7" t="s">
        <v>204</v>
      </c>
      <c r="B19" s="8">
        <v>0</v>
      </c>
      <c r="C19" s="8">
        <f t="shared" si="0"/>
        <v>0</v>
      </c>
      <c r="D19" s="8">
        <v>0</v>
      </c>
      <c r="E19" s="8">
        <v>0</v>
      </c>
      <c r="F19" s="8">
        <v>0</v>
      </c>
    </row>
    <row r="20" spans="1:6" ht="15.75" x14ac:dyDescent="0.25">
      <c r="A20" s="7" t="s">
        <v>238</v>
      </c>
      <c r="B20" s="8">
        <v>0</v>
      </c>
      <c r="C20" s="8">
        <f t="shared" si="0"/>
        <v>0</v>
      </c>
      <c r="D20" s="8">
        <v>0</v>
      </c>
      <c r="E20" s="8">
        <v>1900000</v>
      </c>
      <c r="F20" s="8">
        <v>0</v>
      </c>
    </row>
    <row r="21" spans="1:6" ht="15.75" x14ac:dyDescent="0.25">
      <c r="A21" s="10" t="s">
        <v>398</v>
      </c>
      <c r="B21" s="11">
        <f t="shared" ref="B21:D21" si="1">SUM(B6:B20)</f>
        <v>27341859</v>
      </c>
      <c r="C21" s="11">
        <f t="shared" si="1"/>
        <v>-2673991.5199999996</v>
      </c>
      <c r="D21" s="11">
        <f t="shared" si="1"/>
        <v>24667867.48</v>
      </c>
      <c r="E21" s="11">
        <f>SUM(E6:E20)</f>
        <v>32587071</v>
      </c>
      <c r="F21" s="11">
        <f>SUM(F6:F20)</f>
        <v>35055000</v>
      </c>
    </row>
  </sheetData>
  <mergeCells count="3">
    <mergeCell ref="B1:F1"/>
    <mergeCell ref="A3:F3"/>
    <mergeCell ref="G1:K1"/>
  </mergeCells>
  <pageMargins left="0.39" right="0.31" top="0.51" bottom="0.75" header="0.3" footer="0.3"/>
  <pageSetup paperSize="9" scale="90" fitToHeight="0" orientation="landscape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rgb="FF0000FF"/>
    <pageSetUpPr fitToPage="1"/>
  </sheetPr>
  <dimension ref="A1:O18"/>
  <sheetViews>
    <sheetView view="pageBreakPreview" zoomScale="115" zoomScaleNormal="100" zoomScaleSheetLayoutView="115" workbookViewId="0">
      <selection activeCell="D17" sqref="D17"/>
    </sheetView>
  </sheetViews>
  <sheetFormatPr defaultColWidth="9.140625" defaultRowHeight="15" x14ac:dyDescent="0.25"/>
  <cols>
    <col min="1" max="1" width="73.28515625" style="2" customWidth="1"/>
    <col min="2" max="4" width="16" style="2" customWidth="1"/>
    <col min="5" max="5" width="15.42578125" style="2" customWidth="1"/>
    <col min="6" max="6" width="17.85546875" style="2" customWidth="1"/>
    <col min="7" max="7" width="7.7109375" style="63" customWidth="1"/>
    <col min="8" max="9" width="7.85546875" style="63" customWidth="1"/>
    <col min="10" max="10" width="14.42578125" style="63" customWidth="1"/>
    <col min="11" max="11" width="7.85546875" style="63" customWidth="1"/>
    <col min="12" max="14" width="17.85546875" style="64" customWidth="1"/>
    <col min="15" max="15" width="17.85546875" style="2" customWidth="1"/>
    <col min="16" max="16384" width="9.140625" style="2"/>
  </cols>
  <sheetData>
    <row r="1" spans="1:15" ht="51.75" customHeight="1" x14ac:dyDescent="0.25">
      <c r="A1" s="1"/>
      <c r="B1" s="104"/>
      <c r="C1" s="104"/>
      <c r="D1" s="104"/>
      <c r="E1" s="104"/>
      <c r="F1" s="104"/>
      <c r="G1" s="106" t="s">
        <v>398</v>
      </c>
      <c r="H1" s="106"/>
      <c r="I1" s="106"/>
      <c r="J1" s="106"/>
      <c r="K1" s="106"/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9">
        <f t="array" aca="1" ref="M1" ca="1">SUM(M2:M11)-INDEX(OFFSET(INDIRECT(ADDRESS(MATCH("Наименование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N1" s="69">
        <f t="array" aca="1" ref="N1" ca="1">SUM(N2:N11)-INDEX(OFFSET(INDIRECT(ADDRESS(MATCH("Наименование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O1" s="62" t="s">
        <v>338</v>
      </c>
    </row>
    <row r="2" spans="1:15" ht="23.25" customHeight="1" x14ac:dyDescent="0.25">
      <c r="A2" s="1"/>
      <c r="B2" s="1"/>
      <c r="C2" s="1"/>
      <c r="D2" s="1"/>
      <c r="E2" s="3"/>
      <c r="F2" s="60" t="s">
        <v>246</v>
      </c>
      <c r="G2" s="70" t="s">
        <v>55</v>
      </c>
      <c r="H2" s="70" t="s">
        <v>18</v>
      </c>
      <c r="I2" s="70" t="s">
        <v>13</v>
      </c>
      <c r="J2" s="70" t="s">
        <v>61</v>
      </c>
      <c r="K2" s="70">
        <v>522</v>
      </c>
      <c r="L2" s="71">
        <f>D18</f>
        <v>381449365.60000002</v>
      </c>
      <c r="M2" s="71">
        <v>187000000</v>
      </c>
      <c r="N2" s="71">
        <v>187000000</v>
      </c>
    </row>
    <row r="3" spans="1:15" ht="75" customHeight="1" x14ac:dyDescent="0.25">
      <c r="A3" s="110" t="s">
        <v>141</v>
      </c>
      <c r="B3" s="110"/>
      <c r="C3" s="110"/>
      <c r="D3" s="110"/>
      <c r="E3" s="110"/>
      <c r="F3" s="110"/>
      <c r="L3" s="63"/>
      <c r="M3" s="63"/>
      <c r="N3" s="63"/>
    </row>
    <row r="4" spans="1:15" ht="20.25" customHeight="1" x14ac:dyDescent="0.25">
      <c r="A4" s="1"/>
      <c r="B4" s="1"/>
      <c r="C4" s="1"/>
      <c r="D4" s="1"/>
      <c r="E4" s="4"/>
      <c r="F4" s="4" t="s">
        <v>0</v>
      </c>
      <c r="L4" s="63"/>
      <c r="M4" s="63"/>
      <c r="N4" s="63"/>
    </row>
    <row r="5" spans="1:15" ht="48.75" customHeight="1" x14ac:dyDescent="0.25">
      <c r="A5" s="5" t="s">
        <v>3</v>
      </c>
      <c r="B5" s="5" t="s">
        <v>4</v>
      </c>
      <c r="C5" s="5" t="s">
        <v>403</v>
      </c>
      <c r="D5" s="5" t="s">
        <v>4</v>
      </c>
      <c r="E5" s="5" t="s">
        <v>5</v>
      </c>
      <c r="F5" s="5" t="s">
        <v>6</v>
      </c>
      <c r="L5" s="63"/>
      <c r="M5" s="63"/>
      <c r="N5" s="63"/>
    </row>
    <row r="6" spans="1:15" ht="15" customHeight="1" x14ac:dyDescent="0.25">
      <c r="A6" s="7" t="s">
        <v>183</v>
      </c>
      <c r="B6" s="8">
        <v>0</v>
      </c>
      <c r="C6" s="8">
        <f>D6-B6</f>
        <v>0</v>
      </c>
      <c r="D6" s="8">
        <v>0</v>
      </c>
      <c r="E6" s="8">
        <v>0</v>
      </c>
      <c r="F6" s="8">
        <v>50000000</v>
      </c>
      <c r="L6" s="63"/>
      <c r="M6" s="63"/>
      <c r="N6" s="63"/>
    </row>
    <row r="7" spans="1:15" ht="15" customHeight="1" x14ac:dyDescent="0.25">
      <c r="A7" s="7" t="s">
        <v>240</v>
      </c>
      <c r="B7" s="8">
        <v>42984657.600000001</v>
      </c>
      <c r="C7" s="8">
        <f t="shared" ref="C7:C17" si="0">D7-B7</f>
        <v>0</v>
      </c>
      <c r="D7" s="8">
        <v>42984657.600000001</v>
      </c>
      <c r="E7" s="8">
        <v>0</v>
      </c>
      <c r="F7" s="8">
        <v>0</v>
      </c>
      <c r="L7" s="63"/>
      <c r="M7" s="63"/>
      <c r="N7" s="63"/>
    </row>
    <row r="8" spans="1:15" ht="15" customHeight="1" x14ac:dyDescent="0.25">
      <c r="A8" s="7" t="s">
        <v>135</v>
      </c>
      <c r="B8" s="8">
        <v>0</v>
      </c>
      <c r="C8" s="8">
        <f t="shared" si="0"/>
        <v>0</v>
      </c>
      <c r="D8" s="8">
        <v>0</v>
      </c>
      <c r="E8" s="8">
        <v>75000000</v>
      </c>
      <c r="F8" s="8">
        <v>0</v>
      </c>
      <c r="L8" s="63"/>
      <c r="M8" s="63"/>
      <c r="N8" s="63"/>
    </row>
    <row r="9" spans="1:15" ht="15.75" x14ac:dyDescent="0.25">
      <c r="A9" s="7" t="s">
        <v>187</v>
      </c>
      <c r="B9" s="8">
        <v>0</v>
      </c>
      <c r="C9" s="8">
        <f t="shared" si="0"/>
        <v>0</v>
      </c>
      <c r="D9" s="8">
        <v>0</v>
      </c>
      <c r="E9" s="8">
        <v>75000000</v>
      </c>
      <c r="F9" s="8">
        <v>0</v>
      </c>
    </row>
    <row r="10" spans="1:15" ht="16.5" customHeight="1" x14ac:dyDescent="0.25">
      <c r="A10" s="7" t="s">
        <v>219</v>
      </c>
      <c r="B10" s="8">
        <v>0</v>
      </c>
      <c r="C10" s="8">
        <f t="shared" si="0"/>
        <v>0</v>
      </c>
      <c r="D10" s="8">
        <v>0</v>
      </c>
      <c r="E10" s="8">
        <v>0</v>
      </c>
      <c r="F10" s="8">
        <v>37000000</v>
      </c>
    </row>
    <row r="11" spans="1:15" ht="24" customHeight="1" x14ac:dyDescent="0.25">
      <c r="A11" s="7" t="s">
        <v>247</v>
      </c>
      <c r="B11" s="8">
        <v>0</v>
      </c>
      <c r="C11" s="8">
        <f t="shared" si="0"/>
        <v>0</v>
      </c>
      <c r="D11" s="8">
        <v>0</v>
      </c>
      <c r="E11" s="8">
        <v>0</v>
      </c>
      <c r="F11" s="8">
        <v>50000000</v>
      </c>
    </row>
    <row r="12" spans="1:15" ht="15.75" x14ac:dyDescent="0.25">
      <c r="A12" s="7" t="s">
        <v>72</v>
      </c>
      <c r="B12" s="8">
        <v>123016944</v>
      </c>
      <c r="C12" s="8">
        <f t="shared" si="0"/>
        <v>0</v>
      </c>
      <c r="D12" s="8">
        <v>123016944</v>
      </c>
      <c r="E12" s="8">
        <v>0</v>
      </c>
      <c r="F12" s="8">
        <v>0</v>
      </c>
    </row>
    <row r="13" spans="1:15" ht="15.75" x14ac:dyDescent="0.25">
      <c r="A13" s="7" t="s">
        <v>155</v>
      </c>
      <c r="B13" s="8">
        <v>0</v>
      </c>
      <c r="C13" s="8">
        <f t="shared" si="0"/>
        <v>0</v>
      </c>
      <c r="D13" s="8">
        <v>0</v>
      </c>
      <c r="E13" s="8">
        <v>37000000</v>
      </c>
      <c r="F13" s="8">
        <v>0</v>
      </c>
    </row>
    <row r="14" spans="1:15" ht="15.75" x14ac:dyDescent="0.25">
      <c r="A14" s="7" t="s">
        <v>160</v>
      </c>
      <c r="B14" s="8">
        <v>6490425.2199999997</v>
      </c>
      <c r="C14" s="8">
        <f t="shared" si="0"/>
        <v>-6490425.2199999997</v>
      </c>
      <c r="D14" s="8">
        <v>0</v>
      </c>
      <c r="E14" s="8">
        <v>0</v>
      </c>
      <c r="F14" s="8">
        <v>0</v>
      </c>
    </row>
    <row r="15" spans="1:15" ht="15.75" x14ac:dyDescent="0.25">
      <c r="A15" s="7" t="s">
        <v>248</v>
      </c>
      <c r="B15" s="8">
        <v>0</v>
      </c>
      <c r="C15" s="8">
        <f t="shared" si="0"/>
        <v>0</v>
      </c>
      <c r="D15" s="8">
        <v>0</v>
      </c>
      <c r="E15" s="8">
        <v>0</v>
      </c>
      <c r="F15" s="8">
        <v>50000000</v>
      </c>
    </row>
    <row r="16" spans="1:15" ht="15.75" x14ac:dyDescent="0.25">
      <c r="A16" s="7" t="s">
        <v>180</v>
      </c>
      <c r="B16" s="8">
        <v>45150099</v>
      </c>
      <c r="C16" s="8">
        <f t="shared" si="0"/>
        <v>0</v>
      </c>
      <c r="D16" s="8">
        <v>45150099</v>
      </c>
      <c r="E16" s="8">
        <v>0</v>
      </c>
      <c r="F16" s="8">
        <v>0</v>
      </c>
    </row>
    <row r="17" spans="1:6" ht="15.75" x14ac:dyDescent="0.25">
      <c r="A17" s="7" t="s">
        <v>203</v>
      </c>
      <c r="B17" s="8">
        <v>170297665</v>
      </c>
      <c r="C17" s="8">
        <f t="shared" si="0"/>
        <v>0</v>
      </c>
      <c r="D17" s="8">
        <v>170297665</v>
      </c>
      <c r="E17" s="8">
        <v>0</v>
      </c>
      <c r="F17" s="8">
        <v>0</v>
      </c>
    </row>
    <row r="18" spans="1:6" ht="15.75" x14ac:dyDescent="0.25">
      <c r="A18" s="10" t="s">
        <v>398</v>
      </c>
      <c r="B18" s="11">
        <f>SUM(B6:B17)</f>
        <v>387939790.81999999</v>
      </c>
      <c r="C18" s="11">
        <f t="shared" ref="C18:D18" si="1">SUM(C6:C17)</f>
        <v>-6490425.2199999997</v>
      </c>
      <c r="D18" s="11">
        <f t="shared" si="1"/>
        <v>381449365.60000002</v>
      </c>
      <c r="E18" s="11">
        <f>SUM(E6:E17)</f>
        <v>187000000</v>
      </c>
      <c r="F18" s="11">
        <f>SUM(F6:F17)</f>
        <v>187000000</v>
      </c>
    </row>
  </sheetData>
  <mergeCells count="3">
    <mergeCell ref="B1:F1"/>
    <mergeCell ref="A3:F3"/>
    <mergeCell ref="G1:K1"/>
  </mergeCells>
  <pageMargins left="0.49" right="0.26" top="0.36" bottom="0.75" header="0.3" footer="0.3"/>
  <pageSetup paperSize="9" scale="90" fitToHeight="0" orientation="landscape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0000FF"/>
    <pageSetUpPr fitToPage="1"/>
  </sheetPr>
  <dimension ref="A1:O41"/>
  <sheetViews>
    <sheetView view="pageBreakPreview" zoomScale="115" zoomScaleNormal="100" zoomScaleSheetLayoutView="115" workbookViewId="0">
      <selection activeCell="C5" sqref="C5"/>
    </sheetView>
  </sheetViews>
  <sheetFormatPr defaultColWidth="9.140625" defaultRowHeight="15" x14ac:dyDescent="0.25"/>
  <cols>
    <col min="1" max="1" width="76.140625" style="2" customWidth="1"/>
    <col min="2" max="4" width="16" style="2" customWidth="1"/>
    <col min="5" max="5" width="15.42578125" style="2" customWidth="1"/>
    <col min="6" max="6" width="17.85546875" style="2" customWidth="1"/>
    <col min="7" max="7" width="7.7109375" style="63" customWidth="1"/>
    <col min="8" max="9" width="7.85546875" style="63" customWidth="1"/>
    <col min="10" max="10" width="14.42578125" style="63" customWidth="1"/>
    <col min="11" max="11" width="7.85546875" style="63" customWidth="1"/>
    <col min="12" max="14" width="17.85546875" style="64" customWidth="1"/>
    <col min="15" max="15" width="17.85546875" style="2" customWidth="1"/>
    <col min="16" max="16384" width="9.140625" style="2"/>
  </cols>
  <sheetData>
    <row r="1" spans="1:15" ht="51.75" customHeight="1" x14ac:dyDescent="0.25">
      <c r="A1" s="1"/>
      <c r="B1" s="104"/>
      <c r="C1" s="104"/>
      <c r="D1" s="104"/>
      <c r="E1" s="104"/>
      <c r="F1" s="104"/>
      <c r="G1" s="106" t="s">
        <v>398</v>
      </c>
      <c r="H1" s="106"/>
      <c r="I1" s="106"/>
      <c r="J1" s="106"/>
      <c r="K1" s="106"/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9">
        <f t="array" aca="1" ref="M1" ca="1">SUM(M2:M11)-INDEX(OFFSET(INDIRECT(ADDRESS(MATCH("Наименование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N1" s="69">
        <f t="array" aca="1" ref="N1" ca="1">SUM(N2:N11)-INDEX(OFFSET(INDIRECT(ADDRESS(MATCH("Наименование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O1" s="62" t="s">
        <v>338</v>
      </c>
    </row>
    <row r="2" spans="1:15" ht="23.25" customHeight="1" x14ac:dyDescent="0.25">
      <c r="A2" s="1"/>
      <c r="B2" s="1"/>
      <c r="C2" s="1"/>
      <c r="D2" s="1"/>
      <c r="E2" s="3"/>
      <c r="F2" s="60" t="s">
        <v>249</v>
      </c>
      <c r="G2" s="70" t="s">
        <v>55</v>
      </c>
      <c r="H2" s="70" t="s">
        <v>18</v>
      </c>
      <c r="I2" s="70" t="s">
        <v>2</v>
      </c>
      <c r="J2" s="70" t="s">
        <v>63</v>
      </c>
      <c r="K2" s="70">
        <v>523</v>
      </c>
      <c r="L2" s="71">
        <v>322848383.99999982</v>
      </c>
      <c r="M2" s="71">
        <v>322848383.99999994</v>
      </c>
      <c r="N2" s="71">
        <v>358720405</v>
      </c>
    </row>
    <row r="3" spans="1:15" ht="60.6" customHeight="1" x14ac:dyDescent="0.25">
      <c r="A3" s="110" t="s">
        <v>62</v>
      </c>
      <c r="B3" s="110"/>
      <c r="C3" s="110"/>
      <c r="D3" s="110"/>
      <c r="E3" s="110"/>
      <c r="F3" s="110"/>
      <c r="L3" s="63"/>
      <c r="M3" s="63"/>
      <c r="N3" s="63"/>
    </row>
    <row r="4" spans="1:15" ht="20.25" customHeight="1" x14ac:dyDescent="0.25">
      <c r="A4" s="1"/>
      <c r="B4" s="1"/>
      <c r="C4" s="1"/>
      <c r="D4" s="1"/>
      <c r="E4" s="4"/>
      <c r="F4" s="4" t="s">
        <v>0</v>
      </c>
      <c r="L4" s="63"/>
      <c r="M4" s="63"/>
      <c r="N4" s="63"/>
    </row>
    <row r="5" spans="1:15" ht="48.75" customHeight="1" x14ac:dyDescent="0.25">
      <c r="A5" s="5" t="s">
        <v>3</v>
      </c>
      <c r="B5" s="5" t="s">
        <v>4</v>
      </c>
      <c r="C5" s="5" t="s">
        <v>403</v>
      </c>
      <c r="D5" s="5" t="s">
        <v>4</v>
      </c>
      <c r="E5" s="5" t="s">
        <v>5</v>
      </c>
      <c r="F5" s="5" t="s">
        <v>6</v>
      </c>
      <c r="L5" s="63"/>
      <c r="M5" s="63"/>
      <c r="N5" s="63"/>
    </row>
    <row r="6" spans="1:15" ht="15" customHeight="1" x14ac:dyDescent="0.25">
      <c r="A6" s="7" t="s">
        <v>7</v>
      </c>
      <c r="B6" s="8">
        <v>146196707.25999999</v>
      </c>
      <c r="C6" s="8">
        <f>D6-B6</f>
        <v>0</v>
      </c>
      <c r="D6" s="8">
        <v>146196707.25999999</v>
      </c>
      <c r="E6" s="8">
        <v>146500567.38</v>
      </c>
      <c r="F6" s="8">
        <v>162778398.37</v>
      </c>
      <c r="L6" s="63"/>
      <c r="M6" s="63"/>
      <c r="N6" s="63"/>
    </row>
    <row r="7" spans="1:15" ht="15" customHeight="1" x14ac:dyDescent="0.25">
      <c r="A7" s="7" t="s">
        <v>8</v>
      </c>
      <c r="B7" s="8">
        <v>17982803.379999999</v>
      </c>
      <c r="C7" s="8">
        <f t="shared" ref="C7:C40" si="0">D7-B7</f>
        <v>0</v>
      </c>
      <c r="D7" s="8">
        <v>17982803.379999999</v>
      </c>
      <c r="E7" s="8">
        <v>20007031.32</v>
      </c>
      <c r="F7" s="8">
        <v>22230033.460000001</v>
      </c>
      <c r="L7" s="63"/>
      <c r="M7" s="63"/>
      <c r="N7" s="63"/>
    </row>
    <row r="8" spans="1:15" ht="15" customHeight="1" x14ac:dyDescent="0.25">
      <c r="A8" s="7" t="s">
        <v>183</v>
      </c>
      <c r="B8" s="8">
        <v>15184954.109999999</v>
      </c>
      <c r="C8" s="8">
        <f t="shared" si="0"/>
        <v>0</v>
      </c>
      <c r="D8" s="8">
        <v>15184954.109999999</v>
      </c>
      <c r="E8" s="8">
        <v>15116413.970000001</v>
      </c>
      <c r="F8" s="8">
        <v>16796014.510000002</v>
      </c>
      <c r="L8" s="63"/>
      <c r="M8" s="63"/>
      <c r="N8" s="63"/>
    </row>
    <row r="9" spans="1:15" ht="15" customHeight="1" x14ac:dyDescent="0.25">
      <c r="A9" s="7" t="s">
        <v>184</v>
      </c>
      <c r="B9" s="8">
        <v>5133547.1500000004</v>
      </c>
      <c r="C9" s="8">
        <f t="shared" si="0"/>
        <v>0</v>
      </c>
      <c r="D9" s="8">
        <v>5133547.1500000004</v>
      </c>
      <c r="E9" s="8">
        <v>5232574.2</v>
      </c>
      <c r="F9" s="8">
        <v>5813970.9800000004</v>
      </c>
      <c r="L9" s="63"/>
      <c r="M9" s="63"/>
      <c r="N9" s="63"/>
    </row>
    <row r="10" spans="1:15" ht="15" customHeight="1" x14ac:dyDescent="0.25">
      <c r="A10" s="7" t="s">
        <v>185</v>
      </c>
      <c r="B10" s="8">
        <v>9219827.4299999997</v>
      </c>
      <c r="C10" s="8">
        <f t="shared" si="0"/>
        <v>0</v>
      </c>
      <c r="D10" s="8">
        <v>9219827.4299999997</v>
      </c>
      <c r="E10" s="8">
        <v>9022173.0199999996</v>
      </c>
      <c r="F10" s="8">
        <v>10024636.09</v>
      </c>
    </row>
    <row r="11" spans="1:15" ht="15" customHeight="1" x14ac:dyDescent="0.25">
      <c r="A11" s="7" t="s">
        <v>240</v>
      </c>
      <c r="B11" s="8">
        <v>5565975.7800000003</v>
      </c>
      <c r="C11" s="8">
        <f t="shared" si="0"/>
        <v>-26915.350000000559</v>
      </c>
      <c r="D11" s="8">
        <v>5539060.4299999997</v>
      </c>
      <c r="E11" s="8">
        <v>5552428.5700000003</v>
      </c>
      <c r="F11" s="8">
        <v>6169364.7000000002</v>
      </c>
    </row>
    <row r="12" spans="1:15" ht="15.75" x14ac:dyDescent="0.25">
      <c r="A12" s="7" t="s">
        <v>250</v>
      </c>
      <c r="B12" s="8">
        <v>3304477.52</v>
      </c>
      <c r="C12" s="8">
        <f t="shared" si="0"/>
        <v>0</v>
      </c>
      <c r="D12" s="8">
        <v>3304477.52</v>
      </c>
      <c r="E12" s="8">
        <v>3323741.26</v>
      </c>
      <c r="F12" s="8">
        <v>3693045.62</v>
      </c>
    </row>
    <row r="13" spans="1:15" ht="15.75" x14ac:dyDescent="0.25">
      <c r="A13" s="7" t="s">
        <v>102</v>
      </c>
      <c r="B13" s="8">
        <v>3370793.33</v>
      </c>
      <c r="C13" s="8">
        <f t="shared" si="0"/>
        <v>-182005.60000000009</v>
      </c>
      <c r="D13" s="8">
        <v>3188787.73</v>
      </c>
      <c r="E13" s="8">
        <v>3560900.99</v>
      </c>
      <c r="F13" s="8">
        <v>3956556.42</v>
      </c>
    </row>
    <row r="14" spans="1:15" ht="15.75" x14ac:dyDescent="0.25">
      <c r="A14" s="7" t="s">
        <v>251</v>
      </c>
      <c r="B14" s="8">
        <v>962923.88</v>
      </c>
      <c r="C14" s="8">
        <f t="shared" si="0"/>
        <v>0</v>
      </c>
      <c r="D14" s="8">
        <v>962923.88</v>
      </c>
      <c r="E14" s="8">
        <v>966369.7</v>
      </c>
      <c r="F14" s="8">
        <v>1073744.04</v>
      </c>
    </row>
    <row r="15" spans="1:15" ht="15.75" x14ac:dyDescent="0.25">
      <c r="A15" s="7" t="s">
        <v>242</v>
      </c>
      <c r="B15" s="8">
        <v>3497323.6</v>
      </c>
      <c r="C15" s="8">
        <f t="shared" si="0"/>
        <v>0</v>
      </c>
      <c r="D15" s="8">
        <v>3497323.6</v>
      </c>
      <c r="E15" s="8">
        <v>3447218.59</v>
      </c>
      <c r="F15" s="8">
        <v>3830242.65</v>
      </c>
    </row>
    <row r="16" spans="1:15" ht="15.75" x14ac:dyDescent="0.25">
      <c r="A16" s="7" t="s">
        <v>219</v>
      </c>
      <c r="B16" s="8">
        <v>12095501.060000001</v>
      </c>
      <c r="C16" s="8">
        <f t="shared" si="0"/>
        <v>-572</v>
      </c>
      <c r="D16" s="8">
        <v>12094929.060000001</v>
      </c>
      <c r="E16" s="8">
        <v>11220302.449999999</v>
      </c>
      <c r="F16" s="8">
        <v>12467001.970000001</v>
      </c>
      <c r="G16" s="64"/>
      <c r="H16" s="64"/>
      <c r="I16" s="64"/>
    </row>
    <row r="17" spans="1:6" ht="15.75" x14ac:dyDescent="0.25">
      <c r="A17" s="7" t="s">
        <v>220</v>
      </c>
      <c r="B17" s="8">
        <v>1459801.85</v>
      </c>
      <c r="C17" s="8">
        <f t="shared" si="0"/>
        <v>0</v>
      </c>
      <c r="D17" s="8">
        <v>1459801.85</v>
      </c>
      <c r="E17" s="8">
        <v>1354174.43</v>
      </c>
      <c r="F17" s="8">
        <v>1504638.17</v>
      </c>
    </row>
    <row r="18" spans="1:6" ht="15.75" x14ac:dyDescent="0.25">
      <c r="A18" s="7" t="s">
        <v>221</v>
      </c>
      <c r="B18" s="8">
        <v>2433003.09</v>
      </c>
      <c r="C18" s="8">
        <f t="shared" si="0"/>
        <v>0</v>
      </c>
      <c r="D18" s="8">
        <v>2433003.09</v>
      </c>
      <c r="E18" s="8">
        <v>2256957.39</v>
      </c>
      <c r="F18" s="8">
        <v>2507730.2799999998</v>
      </c>
    </row>
    <row r="19" spans="1:6" ht="15.75" x14ac:dyDescent="0.25">
      <c r="A19" s="7" t="s">
        <v>103</v>
      </c>
      <c r="B19" s="8">
        <v>1459801.85</v>
      </c>
      <c r="C19" s="8">
        <f t="shared" si="0"/>
        <v>0</v>
      </c>
      <c r="D19" s="8">
        <v>1459801.85</v>
      </c>
      <c r="E19" s="8">
        <v>1354174.43</v>
      </c>
      <c r="F19" s="8">
        <v>1504638.17</v>
      </c>
    </row>
    <row r="20" spans="1:6" ht="15.75" x14ac:dyDescent="0.25">
      <c r="A20" s="7" t="s">
        <v>252</v>
      </c>
      <c r="B20" s="8">
        <v>1243195.3500000001</v>
      </c>
      <c r="C20" s="8">
        <f t="shared" si="0"/>
        <v>0</v>
      </c>
      <c r="D20" s="8">
        <v>1243195.3500000001</v>
      </c>
      <c r="E20" s="8">
        <v>1256938.9099999999</v>
      </c>
      <c r="F20" s="8">
        <v>1396598.7</v>
      </c>
    </row>
    <row r="21" spans="1:6" ht="15.75" x14ac:dyDescent="0.25">
      <c r="A21" s="7" t="s">
        <v>9</v>
      </c>
      <c r="B21" s="8">
        <v>9382944.1300000008</v>
      </c>
      <c r="C21" s="8">
        <f t="shared" si="0"/>
        <v>14185.359999999404</v>
      </c>
      <c r="D21" s="8">
        <v>9397129.4900000002</v>
      </c>
      <c r="E21" s="8">
        <v>10030271.84</v>
      </c>
      <c r="F21" s="8">
        <v>11144745.82</v>
      </c>
    </row>
    <row r="22" spans="1:6" ht="15.75" x14ac:dyDescent="0.25">
      <c r="A22" s="7" t="s">
        <v>247</v>
      </c>
      <c r="B22" s="8">
        <v>2106612.73</v>
      </c>
      <c r="C22" s="8">
        <f t="shared" si="0"/>
        <v>0</v>
      </c>
      <c r="D22" s="8">
        <v>2106612.73</v>
      </c>
      <c r="E22" s="8">
        <v>2003628.5</v>
      </c>
      <c r="F22" s="8">
        <v>2226253.7599999998</v>
      </c>
    </row>
    <row r="23" spans="1:6" ht="15.75" x14ac:dyDescent="0.25">
      <c r="A23" s="7" t="s">
        <v>150</v>
      </c>
      <c r="B23" s="8">
        <v>8071939.79</v>
      </c>
      <c r="C23" s="8">
        <f t="shared" si="0"/>
        <v>0</v>
      </c>
      <c r="D23" s="8">
        <v>8071939.79</v>
      </c>
      <c r="E23" s="8">
        <v>7651152.4000000004</v>
      </c>
      <c r="F23" s="8">
        <v>8501279.9299999997</v>
      </c>
    </row>
    <row r="24" spans="1:6" ht="15.75" x14ac:dyDescent="0.25">
      <c r="A24" s="7" t="s">
        <v>243</v>
      </c>
      <c r="B24" s="8">
        <v>3061802.17</v>
      </c>
      <c r="C24" s="8">
        <f t="shared" si="0"/>
        <v>0</v>
      </c>
      <c r="D24" s="8">
        <v>3061802.17</v>
      </c>
      <c r="E24" s="8">
        <v>3043427.05</v>
      </c>
      <c r="F24" s="8">
        <v>3381585.41</v>
      </c>
    </row>
    <row r="25" spans="1:6" ht="15.75" x14ac:dyDescent="0.25">
      <c r="A25" s="7" t="s">
        <v>137</v>
      </c>
      <c r="B25" s="8">
        <v>6357267.3899999997</v>
      </c>
      <c r="C25" s="8">
        <f t="shared" si="0"/>
        <v>0</v>
      </c>
      <c r="D25" s="8">
        <v>6357267.3899999997</v>
      </c>
      <c r="E25" s="8">
        <v>6243120.3200000003</v>
      </c>
      <c r="F25" s="8">
        <v>6936799.9400000004</v>
      </c>
    </row>
    <row r="26" spans="1:6" ht="15.75" x14ac:dyDescent="0.25">
      <c r="A26" s="7" t="s">
        <v>104</v>
      </c>
      <c r="B26" s="8">
        <v>1123993.25</v>
      </c>
      <c r="C26" s="8">
        <f t="shared" si="0"/>
        <v>0</v>
      </c>
      <c r="D26" s="8">
        <v>1123993.25</v>
      </c>
      <c r="E26" s="8">
        <v>1084102.93</v>
      </c>
      <c r="F26" s="8">
        <v>1204558.74</v>
      </c>
    </row>
    <row r="27" spans="1:6" ht="15.75" x14ac:dyDescent="0.25">
      <c r="A27" s="7" t="s">
        <v>105</v>
      </c>
      <c r="B27" s="8">
        <v>3307072.55</v>
      </c>
      <c r="C27" s="8">
        <f t="shared" si="0"/>
        <v>604953.2200000002</v>
      </c>
      <c r="D27" s="8">
        <v>3912025.77</v>
      </c>
      <c r="E27" s="8">
        <v>3275234.59</v>
      </c>
      <c r="F27" s="8">
        <v>3639149.32</v>
      </c>
    </row>
    <row r="28" spans="1:6" ht="15.6" customHeight="1" x14ac:dyDescent="0.25">
      <c r="A28" s="7" t="s">
        <v>107</v>
      </c>
      <c r="B28" s="8">
        <v>2353048.58</v>
      </c>
      <c r="C28" s="8">
        <f t="shared" si="0"/>
        <v>0</v>
      </c>
      <c r="D28" s="8">
        <v>2353048.58</v>
      </c>
      <c r="E28" s="8">
        <v>2336116.9</v>
      </c>
      <c r="F28" s="8">
        <v>2595685.2799999998</v>
      </c>
    </row>
    <row r="29" spans="1:6" ht="15.75" x14ac:dyDescent="0.25">
      <c r="A29" s="7" t="s">
        <v>72</v>
      </c>
      <c r="B29" s="8">
        <v>2085538.82</v>
      </c>
      <c r="C29" s="8">
        <f t="shared" si="0"/>
        <v>0</v>
      </c>
      <c r="D29" s="8">
        <v>2085538.82</v>
      </c>
      <c r="E29" s="8">
        <v>2183585.9300000002</v>
      </c>
      <c r="F29" s="8">
        <v>2426206.44</v>
      </c>
    </row>
    <row r="30" spans="1:6" ht="15.75" x14ac:dyDescent="0.25">
      <c r="A30" s="7" t="s">
        <v>155</v>
      </c>
      <c r="B30" s="8">
        <v>3905135.81</v>
      </c>
      <c r="C30" s="8">
        <f t="shared" si="0"/>
        <v>0</v>
      </c>
      <c r="D30" s="8">
        <v>3905135.81</v>
      </c>
      <c r="E30" s="8">
        <v>3855085.43</v>
      </c>
      <c r="F30" s="8">
        <v>4283427.99</v>
      </c>
    </row>
    <row r="31" spans="1:6" ht="15.75" x14ac:dyDescent="0.25">
      <c r="A31" s="7" t="s">
        <v>245</v>
      </c>
      <c r="B31" s="8">
        <v>4577889.24</v>
      </c>
      <c r="C31" s="8">
        <f t="shared" si="0"/>
        <v>0</v>
      </c>
      <c r="D31" s="8">
        <v>4577889.24</v>
      </c>
      <c r="E31" s="8">
        <v>4746880.46</v>
      </c>
      <c r="F31" s="8">
        <v>5274311.3</v>
      </c>
    </row>
    <row r="32" spans="1:6" ht="15.75" x14ac:dyDescent="0.25">
      <c r="A32" s="7" t="s">
        <v>160</v>
      </c>
      <c r="B32" s="8">
        <v>5214105.1500000004</v>
      </c>
      <c r="C32" s="8">
        <f t="shared" si="0"/>
        <v>0</v>
      </c>
      <c r="D32" s="8">
        <v>5214105.1500000004</v>
      </c>
      <c r="E32" s="8">
        <v>5038110.5199999996</v>
      </c>
      <c r="F32" s="8">
        <v>5597900.2300000004</v>
      </c>
    </row>
    <row r="33" spans="1:9" ht="19.5" customHeight="1" x14ac:dyDescent="0.25">
      <c r="A33" s="7" t="s">
        <v>106</v>
      </c>
      <c r="B33" s="8">
        <v>1862733.39</v>
      </c>
      <c r="C33" s="8">
        <f t="shared" si="0"/>
        <v>0</v>
      </c>
      <c r="D33" s="8">
        <v>1862733.39</v>
      </c>
      <c r="E33" s="8">
        <v>1797851.18</v>
      </c>
      <c r="F33" s="8">
        <v>1997612.3</v>
      </c>
    </row>
    <row r="34" spans="1:9" ht="15.75" x14ac:dyDescent="0.25">
      <c r="A34" s="7" t="s">
        <v>248</v>
      </c>
      <c r="B34" s="8">
        <v>4311462.7699999996</v>
      </c>
      <c r="C34" s="8">
        <f t="shared" si="0"/>
        <v>-392976.8599999994</v>
      </c>
      <c r="D34" s="8">
        <v>3918485.91</v>
      </c>
      <c r="E34" s="8">
        <v>4728315.2699999996</v>
      </c>
      <c r="F34" s="8">
        <v>5253683.32</v>
      </c>
    </row>
    <row r="35" spans="1:9" ht="15.75" x14ac:dyDescent="0.25">
      <c r="A35" s="7" t="s">
        <v>54</v>
      </c>
      <c r="B35" s="8">
        <v>7884235.21</v>
      </c>
      <c r="C35" s="8">
        <f t="shared" si="0"/>
        <v>0</v>
      </c>
      <c r="D35" s="8">
        <v>7884235.21</v>
      </c>
      <c r="E35" s="8">
        <v>6971896.7699999996</v>
      </c>
      <c r="F35" s="8">
        <v>7746551.5</v>
      </c>
    </row>
    <row r="36" spans="1:9" ht="15.75" x14ac:dyDescent="0.25">
      <c r="A36" s="7" t="s">
        <v>180</v>
      </c>
      <c r="B36" s="8">
        <v>4195969.8899999997</v>
      </c>
      <c r="C36" s="8">
        <f t="shared" si="0"/>
        <v>0</v>
      </c>
      <c r="D36" s="8">
        <v>4195969.8899999997</v>
      </c>
      <c r="E36" s="8">
        <v>4067561.64</v>
      </c>
      <c r="F36" s="8">
        <v>4519512.66</v>
      </c>
    </row>
    <row r="37" spans="1:9" ht="15.75" x14ac:dyDescent="0.25">
      <c r="A37" s="7" t="s">
        <v>161</v>
      </c>
      <c r="B37" s="8">
        <v>4665641.8899999997</v>
      </c>
      <c r="C37" s="8">
        <f t="shared" si="0"/>
        <v>0</v>
      </c>
      <c r="D37" s="8">
        <v>4665641.8899999997</v>
      </c>
      <c r="E37" s="8">
        <v>4782388.62</v>
      </c>
      <c r="F37" s="8">
        <v>5313764.8099999996</v>
      </c>
    </row>
    <row r="38" spans="1:9" ht="15.75" x14ac:dyDescent="0.25">
      <c r="A38" s="7" t="s">
        <v>253</v>
      </c>
      <c r="B38" s="8">
        <v>5754474.7400000002</v>
      </c>
      <c r="C38" s="8">
        <f t="shared" si="0"/>
        <v>0</v>
      </c>
      <c r="D38" s="8">
        <v>5754474.7400000002</v>
      </c>
      <c r="E38" s="8">
        <v>5563145.6600000001</v>
      </c>
      <c r="F38" s="8">
        <v>6181272.5800000001</v>
      </c>
      <c r="G38" s="64"/>
      <c r="H38" s="64"/>
      <c r="I38" s="64"/>
    </row>
    <row r="39" spans="1:9" ht="15.6" customHeight="1" x14ac:dyDescent="0.25">
      <c r="A39" s="7" t="s">
        <v>101</v>
      </c>
      <c r="B39" s="8">
        <v>3373312.78</v>
      </c>
      <c r="C39" s="8">
        <f t="shared" si="0"/>
        <v>0</v>
      </c>
      <c r="D39" s="8">
        <v>3373312.78</v>
      </c>
      <c r="E39" s="8">
        <v>3261154.35</v>
      </c>
      <c r="F39" s="8">
        <v>3623504.62</v>
      </c>
    </row>
    <row r="40" spans="1:9" ht="15.75" x14ac:dyDescent="0.25">
      <c r="A40" s="7" t="s">
        <v>238</v>
      </c>
      <c r="B40" s="8">
        <v>10142567.08</v>
      </c>
      <c r="C40" s="8">
        <f t="shared" si="0"/>
        <v>-16668.769999999553</v>
      </c>
      <c r="D40" s="8">
        <v>10125898.310000001</v>
      </c>
      <c r="E40" s="8">
        <v>10013387.029999999</v>
      </c>
      <c r="F40" s="8">
        <v>11125984.92</v>
      </c>
    </row>
    <row r="41" spans="1:9" ht="15.75" x14ac:dyDescent="0.25">
      <c r="A41" s="10" t="s">
        <v>398</v>
      </c>
      <c r="B41" s="11">
        <f>SUM(B6:B40)</f>
        <v>322848383.99999982</v>
      </c>
      <c r="C41" s="11">
        <f t="shared" ref="C41:D41" si="1">SUM(C6:C40)</f>
        <v>0</v>
      </c>
      <c r="D41" s="11">
        <f t="shared" si="1"/>
        <v>322848383.99999988</v>
      </c>
      <c r="E41" s="11">
        <f>SUM(E6:E40)</f>
        <v>322848383.99999994</v>
      </c>
      <c r="F41" s="11">
        <f>SUM(F6:F40)</f>
        <v>358720405</v>
      </c>
    </row>
  </sheetData>
  <mergeCells count="3">
    <mergeCell ref="B1:F1"/>
    <mergeCell ref="A3:F3"/>
    <mergeCell ref="G1:K1"/>
  </mergeCells>
  <pageMargins left="0.7" right="0.7" top="0.75" bottom="0.75" header="0.3" footer="0.3"/>
  <pageSetup paperSize="9" scale="55" fitToHeight="0" orientation="portrait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0000FF"/>
    <pageSetUpPr fitToPage="1"/>
  </sheetPr>
  <dimension ref="A1:Q48"/>
  <sheetViews>
    <sheetView view="pageBreakPreview" zoomScale="139" zoomScaleNormal="100" zoomScaleSheetLayoutView="139" workbookViewId="0">
      <selection activeCell="G6" sqref="G6:H48"/>
    </sheetView>
  </sheetViews>
  <sheetFormatPr defaultColWidth="9.140625" defaultRowHeight="15" x14ac:dyDescent="0.25"/>
  <cols>
    <col min="1" max="1" width="73.28515625" style="2" customWidth="1"/>
    <col min="2" max="7" width="18.140625" style="2" customWidth="1"/>
    <col min="8" max="8" width="17.85546875" style="2" customWidth="1"/>
    <col min="9" max="9" width="7.7109375" style="63" customWidth="1"/>
    <col min="10" max="11" width="7.85546875" style="63" customWidth="1"/>
    <col min="12" max="12" width="14.42578125" style="63" customWidth="1"/>
    <col min="13" max="13" width="7.85546875" style="63" customWidth="1"/>
    <col min="14" max="16" width="17.85546875" style="64" customWidth="1"/>
    <col min="17" max="17" width="17.85546875" style="2" customWidth="1"/>
    <col min="18" max="18" width="0" style="2" hidden="1" customWidth="1"/>
    <col min="19" max="16384" width="9.140625" style="2"/>
  </cols>
  <sheetData>
    <row r="1" spans="1:17" ht="51.75" customHeight="1" x14ac:dyDescent="0.25">
      <c r="A1" s="1"/>
      <c r="B1" s="104"/>
      <c r="C1" s="104"/>
      <c r="D1" s="104"/>
      <c r="E1" s="104"/>
      <c r="F1" s="104"/>
      <c r="G1" s="104"/>
      <c r="H1" s="104"/>
      <c r="I1" s="106" t="s">
        <v>398</v>
      </c>
      <c r="J1" s="106"/>
      <c r="K1" s="106"/>
      <c r="L1" s="106"/>
      <c r="M1" s="106"/>
      <c r="N1" s="69">
        <f t="array" aca="1" ref="N1" ca="1">SUM(N2:N11)-INDEX(OFFSET(INDIRECT(ADDRESS(MATCH("Наименование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O1" s="69">
        <f t="array" aca="1" ref="O1" ca="1">SUM(O2:O11)-INDEX(OFFSET(INDIRECT(ADDRESS(MATCH("Наименование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P1" s="69">
        <f t="array" aca="1" ref="P1" ca="1">SUM(P2:P11)-INDEX(OFFSET(INDIRECT(ADDRESS(MATCH("Наименование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Q1" s="62" t="s">
        <v>338</v>
      </c>
    </row>
    <row r="2" spans="1:17" ht="23.25" customHeight="1" x14ac:dyDescent="0.25">
      <c r="A2" s="1"/>
      <c r="B2" s="1"/>
      <c r="C2" s="1"/>
      <c r="D2" s="1"/>
      <c r="E2" s="3"/>
      <c r="F2" s="3"/>
      <c r="G2" s="3"/>
      <c r="H2" s="60" t="s">
        <v>254</v>
      </c>
      <c r="I2" s="70" t="s">
        <v>55</v>
      </c>
      <c r="J2" s="70" t="s">
        <v>18</v>
      </c>
      <c r="K2" s="70" t="s">
        <v>18</v>
      </c>
      <c r="L2" s="70" t="s">
        <v>65</v>
      </c>
      <c r="M2" s="70">
        <v>522</v>
      </c>
      <c r="N2" s="71">
        <f>D48</f>
        <v>401416849.58999997</v>
      </c>
      <c r="O2" s="71">
        <v>630169595.94999993</v>
      </c>
      <c r="P2" s="71">
        <v>333228686.87</v>
      </c>
    </row>
    <row r="3" spans="1:17" ht="55.9" customHeight="1" x14ac:dyDescent="0.25">
      <c r="A3" s="110" t="s">
        <v>64</v>
      </c>
      <c r="B3" s="110"/>
      <c r="C3" s="110"/>
      <c r="D3" s="110"/>
      <c r="E3" s="110"/>
      <c r="F3" s="110"/>
      <c r="G3" s="110"/>
      <c r="H3" s="110"/>
      <c r="N3" s="63"/>
      <c r="O3" s="63"/>
      <c r="P3" s="63"/>
    </row>
    <row r="4" spans="1:17" ht="20.25" customHeight="1" x14ac:dyDescent="0.25">
      <c r="A4" s="1"/>
      <c r="B4" s="1"/>
      <c r="C4" s="1"/>
      <c r="D4" s="1"/>
      <c r="E4" s="4"/>
      <c r="F4" s="4"/>
      <c r="G4" s="4"/>
      <c r="H4" s="4" t="s">
        <v>0</v>
      </c>
      <c r="N4" s="63"/>
      <c r="O4" s="63"/>
      <c r="P4" s="63"/>
    </row>
    <row r="5" spans="1:17" ht="48.75" customHeight="1" x14ac:dyDescent="0.25">
      <c r="A5" s="5" t="s">
        <v>3</v>
      </c>
      <c r="B5" s="5" t="s">
        <v>4</v>
      </c>
      <c r="C5" s="5" t="s">
        <v>403</v>
      </c>
      <c r="D5" s="5" t="s">
        <v>4</v>
      </c>
      <c r="E5" s="5" t="s">
        <v>5</v>
      </c>
      <c r="F5" s="5" t="s">
        <v>403</v>
      </c>
      <c r="G5" s="5" t="s">
        <v>5</v>
      </c>
      <c r="H5" s="5" t="s">
        <v>6</v>
      </c>
      <c r="N5" s="63"/>
      <c r="O5" s="63"/>
      <c r="P5" s="63"/>
    </row>
    <row r="6" spans="1:17" ht="15" customHeight="1" x14ac:dyDescent="0.25">
      <c r="A6" s="7" t="s">
        <v>7</v>
      </c>
      <c r="B6" s="8">
        <v>28486769.91</v>
      </c>
      <c r="C6" s="8">
        <f>D6-B6</f>
        <v>-3553282.41</v>
      </c>
      <c r="D6" s="8">
        <v>24933487.5</v>
      </c>
      <c r="E6" s="8">
        <v>31151909.899999999</v>
      </c>
      <c r="F6" s="8">
        <f>G6-E6</f>
        <v>0</v>
      </c>
      <c r="G6" s="8">
        <v>31151909.899999999</v>
      </c>
      <c r="H6" s="8">
        <v>214584730.66999999</v>
      </c>
      <c r="N6" s="63"/>
      <c r="O6" s="63"/>
      <c r="P6" s="63"/>
    </row>
    <row r="7" spans="1:17" ht="15" customHeight="1" x14ac:dyDescent="0.25">
      <c r="A7" s="7" t="s">
        <v>183</v>
      </c>
      <c r="B7" s="8">
        <v>0</v>
      </c>
      <c r="C7" s="8">
        <f t="shared" ref="C7:C47" si="0">D7-B7</f>
        <v>0</v>
      </c>
      <c r="D7" s="8">
        <v>0</v>
      </c>
      <c r="E7" s="8">
        <v>82851502.340000004</v>
      </c>
      <c r="F7" s="8">
        <f t="shared" ref="F7:F47" si="1">G7-E7</f>
        <v>0</v>
      </c>
      <c r="G7" s="8">
        <v>82851502.340000004</v>
      </c>
      <c r="H7" s="8">
        <v>15840000</v>
      </c>
      <c r="N7" s="63"/>
      <c r="O7" s="63"/>
      <c r="P7" s="63"/>
    </row>
    <row r="8" spans="1:17" ht="15" customHeight="1" x14ac:dyDescent="0.25">
      <c r="A8" s="7" t="s">
        <v>184</v>
      </c>
      <c r="B8" s="8">
        <v>0</v>
      </c>
      <c r="C8" s="8">
        <f t="shared" si="0"/>
        <v>0</v>
      </c>
      <c r="D8" s="8">
        <v>0</v>
      </c>
      <c r="E8" s="8">
        <v>43742362.630000003</v>
      </c>
      <c r="F8" s="8">
        <f t="shared" si="1"/>
        <v>0</v>
      </c>
      <c r="G8" s="8">
        <v>43742362.630000003</v>
      </c>
      <c r="H8" s="8">
        <v>8910000</v>
      </c>
      <c r="N8" s="63"/>
      <c r="O8" s="63"/>
      <c r="P8" s="63"/>
    </row>
    <row r="9" spans="1:17" ht="15" customHeight="1" x14ac:dyDescent="0.25">
      <c r="A9" s="7" t="s">
        <v>185</v>
      </c>
      <c r="B9" s="8">
        <v>7737220.0599999996</v>
      </c>
      <c r="C9" s="8">
        <f t="shared" si="0"/>
        <v>0</v>
      </c>
      <c r="D9" s="8">
        <v>7737220.0599999996</v>
      </c>
      <c r="E9" s="8">
        <v>0</v>
      </c>
      <c r="F9" s="8">
        <f t="shared" si="1"/>
        <v>0</v>
      </c>
      <c r="G9" s="8">
        <v>0</v>
      </c>
      <c r="H9" s="8">
        <v>0</v>
      </c>
      <c r="N9" s="63"/>
      <c r="O9" s="63"/>
      <c r="P9" s="63"/>
    </row>
    <row r="10" spans="1:17" ht="15" customHeight="1" x14ac:dyDescent="0.25">
      <c r="A10" s="7" t="s">
        <v>186</v>
      </c>
      <c r="B10" s="8">
        <v>6263047.5700000003</v>
      </c>
      <c r="C10" s="8">
        <f t="shared" si="0"/>
        <v>0</v>
      </c>
      <c r="D10" s="8">
        <v>6263047.5700000003</v>
      </c>
      <c r="E10" s="8">
        <v>9504000</v>
      </c>
      <c r="F10" s="8">
        <f t="shared" si="1"/>
        <v>0</v>
      </c>
      <c r="G10" s="8">
        <v>9504000</v>
      </c>
      <c r="H10" s="8">
        <v>0</v>
      </c>
      <c r="N10" s="63"/>
      <c r="O10" s="63"/>
      <c r="P10" s="63"/>
    </row>
    <row r="11" spans="1:17" ht="15" customHeight="1" x14ac:dyDescent="0.25">
      <c r="A11" s="7" t="s">
        <v>240</v>
      </c>
      <c r="B11" s="8">
        <v>21250280</v>
      </c>
      <c r="C11" s="8">
        <f t="shared" si="0"/>
        <v>12999453.799999997</v>
      </c>
      <c r="D11" s="8">
        <v>34249733.799999997</v>
      </c>
      <c r="E11" s="8">
        <v>11530454.73</v>
      </c>
      <c r="F11" s="8">
        <f t="shared" si="1"/>
        <v>-11530454.73</v>
      </c>
      <c r="G11" s="8">
        <v>0</v>
      </c>
      <c r="H11" s="8">
        <v>0</v>
      </c>
      <c r="N11" s="63"/>
      <c r="O11" s="63"/>
      <c r="P11" s="63"/>
    </row>
    <row r="12" spans="1:17" ht="15.75" x14ac:dyDescent="0.25">
      <c r="A12" s="7" t="s">
        <v>135</v>
      </c>
      <c r="B12" s="8">
        <v>14400464.73</v>
      </c>
      <c r="C12" s="8">
        <f t="shared" si="0"/>
        <v>0</v>
      </c>
      <c r="D12" s="8">
        <v>14400464.73</v>
      </c>
      <c r="E12" s="8">
        <v>0</v>
      </c>
      <c r="F12" s="8">
        <f t="shared" si="1"/>
        <v>0</v>
      </c>
      <c r="G12" s="8">
        <v>0</v>
      </c>
      <c r="H12" s="8">
        <v>22910956.199999999</v>
      </c>
    </row>
    <row r="13" spans="1:17" ht="15.75" x14ac:dyDescent="0.25">
      <c r="A13" s="7" t="s">
        <v>187</v>
      </c>
      <c r="B13" s="8">
        <v>6737496.4100000001</v>
      </c>
      <c r="C13" s="8">
        <f t="shared" si="0"/>
        <v>0</v>
      </c>
      <c r="D13" s="8">
        <v>6737496.4100000001</v>
      </c>
      <c r="E13" s="8">
        <v>29270010.600000001</v>
      </c>
      <c r="F13" s="8">
        <f t="shared" si="1"/>
        <v>0</v>
      </c>
      <c r="G13" s="8">
        <v>29270010.600000001</v>
      </c>
      <c r="H13" s="8">
        <v>0</v>
      </c>
    </row>
    <row r="14" spans="1:17" ht="15.75" x14ac:dyDescent="0.25">
      <c r="A14" s="7" t="s">
        <v>188</v>
      </c>
      <c r="B14" s="8">
        <v>14966130.84</v>
      </c>
      <c r="C14" s="8">
        <f t="shared" si="0"/>
        <v>389921.91000000015</v>
      </c>
      <c r="D14" s="8">
        <v>15356052.75</v>
      </c>
      <c r="E14" s="8">
        <v>4950000</v>
      </c>
      <c r="F14" s="8">
        <f t="shared" si="1"/>
        <v>0</v>
      </c>
      <c r="G14" s="8">
        <v>4950000</v>
      </c>
      <c r="H14" s="8">
        <v>0</v>
      </c>
    </row>
    <row r="15" spans="1:17" ht="15.75" x14ac:dyDescent="0.25">
      <c r="A15" s="7" t="s">
        <v>136</v>
      </c>
      <c r="B15" s="8">
        <v>11224361.33</v>
      </c>
      <c r="C15" s="8">
        <f t="shared" si="0"/>
        <v>0</v>
      </c>
      <c r="D15" s="8">
        <v>11224361.33</v>
      </c>
      <c r="E15" s="8">
        <v>0</v>
      </c>
      <c r="F15" s="8">
        <f t="shared" si="1"/>
        <v>0</v>
      </c>
      <c r="G15" s="8">
        <v>0</v>
      </c>
      <c r="H15" s="8">
        <v>0</v>
      </c>
    </row>
    <row r="16" spans="1:17" ht="15.75" x14ac:dyDescent="0.25">
      <c r="A16" s="7" t="s">
        <v>242</v>
      </c>
      <c r="B16" s="8">
        <v>0</v>
      </c>
      <c r="C16" s="8">
        <f t="shared" si="0"/>
        <v>0</v>
      </c>
      <c r="D16" s="8">
        <v>0</v>
      </c>
      <c r="E16" s="8">
        <v>7920000</v>
      </c>
      <c r="F16" s="8">
        <f t="shared" si="1"/>
        <v>0</v>
      </c>
      <c r="G16" s="8">
        <v>7920000</v>
      </c>
      <c r="H16" s="8">
        <v>0</v>
      </c>
    </row>
    <row r="17" spans="1:11" ht="15.75" x14ac:dyDescent="0.25">
      <c r="A17" s="7" t="s">
        <v>189</v>
      </c>
      <c r="B17" s="8">
        <v>10152127.23</v>
      </c>
      <c r="C17" s="8">
        <f t="shared" si="0"/>
        <v>0</v>
      </c>
      <c r="D17" s="8">
        <v>10152127.23</v>
      </c>
      <c r="E17" s="8">
        <v>0</v>
      </c>
      <c r="F17" s="8">
        <f t="shared" si="1"/>
        <v>0</v>
      </c>
      <c r="G17" s="8">
        <v>0</v>
      </c>
      <c r="H17" s="8">
        <v>5940000</v>
      </c>
    </row>
    <row r="18" spans="1:11" ht="24" customHeight="1" x14ac:dyDescent="0.25">
      <c r="A18" s="7" t="s">
        <v>219</v>
      </c>
      <c r="B18" s="8">
        <v>0</v>
      </c>
      <c r="C18" s="8">
        <f t="shared" si="0"/>
        <v>0</v>
      </c>
      <c r="D18" s="8">
        <v>0</v>
      </c>
      <c r="E18" s="8">
        <v>49750000</v>
      </c>
      <c r="F18" s="8">
        <f t="shared" si="1"/>
        <v>0</v>
      </c>
      <c r="G18" s="8">
        <v>49750000</v>
      </c>
      <c r="H18" s="8">
        <v>0</v>
      </c>
      <c r="I18" s="64"/>
      <c r="J18" s="64"/>
      <c r="K18" s="64"/>
    </row>
    <row r="19" spans="1:11" ht="15.75" x14ac:dyDescent="0.25">
      <c r="A19" s="7" t="s">
        <v>220</v>
      </c>
      <c r="B19" s="8">
        <v>0</v>
      </c>
      <c r="C19" s="8">
        <f t="shared" si="0"/>
        <v>0</v>
      </c>
      <c r="D19" s="8">
        <v>0</v>
      </c>
      <c r="E19" s="8">
        <v>34350746.299999997</v>
      </c>
      <c r="F19" s="8">
        <f t="shared" si="1"/>
        <v>0</v>
      </c>
      <c r="G19" s="8">
        <v>34350746.299999997</v>
      </c>
      <c r="H19" s="8">
        <v>0</v>
      </c>
    </row>
    <row r="20" spans="1:11" ht="24" customHeight="1" x14ac:dyDescent="0.25">
      <c r="A20" s="7" t="s">
        <v>103</v>
      </c>
      <c r="B20" s="8">
        <v>27190777.82</v>
      </c>
      <c r="C20" s="8">
        <f t="shared" si="0"/>
        <v>0</v>
      </c>
      <c r="D20" s="8">
        <v>27190777.82</v>
      </c>
      <c r="E20" s="8">
        <v>11880000</v>
      </c>
      <c r="F20" s="8">
        <f t="shared" si="1"/>
        <v>0</v>
      </c>
      <c r="G20" s="8">
        <v>11880000</v>
      </c>
      <c r="H20" s="8">
        <v>0</v>
      </c>
    </row>
    <row r="21" spans="1:11" ht="15.75" x14ac:dyDescent="0.25">
      <c r="A21" s="7" t="s">
        <v>9</v>
      </c>
      <c r="B21" s="8">
        <v>9135563.4600000009</v>
      </c>
      <c r="C21" s="8">
        <f t="shared" si="0"/>
        <v>0</v>
      </c>
      <c r="D21" s="8">
        <v>9135563.4600000009</v>
      </c>
      <c r="E21" s="8">
        <v>0</v>
      </c>
      <c r="F21" s="8">
        <f t="shared" si="1"/>
        <v>0</v>
      </c>
      <c r="G21" s="8">
        <v>0</v>
      </c>
      <c r="H21" s="8">
        <v>0</v>
      </c>
    </row>
    <row r="22" spans="1:11" ht="15.75" x14ac:dyDescent="0.25">
      <c r="A22" s="7" t="s">
        <v>191</v>
      </c>
      <c r="B22" s="8">
        <v>27145466.98</v>
      </c>
      <c r="C22" s="8">
        <f t="shared" si="0"/>
        <v>0</v>
      </c>
      <c r="D22" s="8">
        <v>27145466.98</v>
      </c>
      <c r="E22" s="8">
        <v>18810000</v>
      </c>
      <c r="F22" s="8">
        <f t="shared" si="1"/>
        <v>0</v>
      </c>
      <c r="G22" s="8">
        <v>18810000</v>
      </c>
      <c r="H22" s="8">
        <v>12672000</v>
      </c>
    </row>
    <row r="23" spans="1:11" ht="15.75" x14ac:dyDescent="0.25">
      <c r="A23" s="7" t="s">
        <v>192</v>
      </c>
      <c r="B23" s="8">
        <v>3017297.39</v>
      </c>
      <c r="C23" s="8">
        <f t="shared" si="0"/>
        <v>0</v>
      </c>
      <c r="D23" s="8">
        <v>3017297.39</v>
      </c>
      <c r="E23" s="8">
        <v>0</v>
      </c>
      <c r="F23" s="8">
        <f t="shared" si="1"/>
        <v>0</v>
      </c>
      <c r="G23" s="8">
        <v>0</v>
      </c>
      <c r="H23" s="8">
        <v>1782000</v>
      </c>
    </row>
    <row r="24" spans="1:11" ht="18.75" customHeight="1" x14ac:dyDescent="0.25">
      <c r="A24" s="7" t="s">
        <v>150</v>
      </c>
      <c r="B24" s="8">
        <v>5879858.5899999999</v>
      </c>
      <c r="C24" s="8">
        <f t="shared" si="0"/>
        <v>0</v>
      </c>
      <c r="D24" s="8">
        <v>5879858.5899999999</v>
      </c>
      <c r="E24" s="8">
        <v>0</v>
      </c>
      <c r="F24" s="8">
        <f t="shared" si="1"/>
        <v>0</v>
      </c>
      <c r="G24" s="8">
        <v>0</v>
      </c>
      <c r="H24" s="8"/>
    </row>
    <row r="25" spans="1:11" ht="15.75" x14ac:dyDescent="0.25">
      <c r="A25" s="7" t="s">
        <v>193</v>
      </c>
      <c r="B25" s="8">
        <v>13692734.51</v>
      </c>
      <c r="C25" s="8">
        <f t="shared" si="0"/>
        <v>0</v>
      </c>
      <c r="D25" s="8">
        <v>13692734.51</v>
      </c>
      <c r="E25" s="8">
        <v>20241897.829999998</v>
      </c>
      <c r="F25" s="8">
        <f t="shared" si="1"/>
        <v>0</v>
      </c>
      <c r="G25" s="8">
        <v>20241897.829999998</v>
      </c>
      <c r="H25" s="8">
        <v>3762000</v>
      </c>
    </row>
    <row r="26" spans="1:11" ht="24" customHeight="1" x14ac:dyDescent="0.25">
      <c r="A26" s="7" t="s">
        <v>243</v>
      </c>
      <c r="B26" s="8">
        <v>19688583.02</v>
      </c>
      <c r="C26" s="8">
        <f t="shared" si="0"/>
        <v>-14701500</v>
      </c>
      <c r="D26" s="8">
        <v>4987083.0199999996</v>
      </c>
      <c r="E26" s="8">
        <v>11880000</v>
      </c>
      <c r="F26" s="8">
        <f t="shared" si="1"/>
        <v>11530454.73</v>
      </c>
      <c r="G26" s="8">
        <v>23410454.73</v>
      </c>
      <c r="H26" s="8">
        <v>0</v>
      </c>
    </row>
    <row r="27" spans="1:11" ht="15.75" x14ac:dyDescent="0.25">
      <c r="A27" s="7" t="s">
        <v>154</v>
      </c>
      <c r="B27" s="8">
        <v>21021740.969999999</v>
      </c>
      <c r="C27" s="8">
        <f t="shared" si="0"/>
        <v>0</v>
      </c>
      <c r="D27" s="8">
        <v>21021740.969999999</v>
      </c>
      <c r="E27" s="8">
        <v>13266000</v>
      </c>
      <c r="F27" s="8">
        <f t="shared" si="1"/>
        <v>0</v>
      </c>
      <c r="G27" s="8">
        <v>13266000</v>
      </c>
      <c r="H27" s="8">
        <v>13266000</v>
      </c>
    </row>
    <row r="28" spans="1:11" ht="21.75" customHeight="1" x14ac:dyDescent="0.25">
      <c r="A28" s="7" t="s">
        <v>137</v>
      </c>
      <c r="B28" s="8">
        <v>22209049.52</v>
      </c>
      <c r="C28" s="8">
        <f t="shared" si="0"/>
        <v>0</v>
      </c>
      <c r="D28" s="8">
        <v>22209049.52</v>
      </c>
      <c r="E28" s="8">
        <v>0</v>
      </c>
      <c r="F28" s="8">
        <f t="shared" si="1"/>
        <v>0</v>
      </c>
      <c r="G28" s="8">
        <v>0</v>
      </c>
      <c r="H28" s="8">
        <v>0</v>
      </c>
    </row>
    <row r="29" spans="1:11" ht="15.75" x14ac:dyDescent="0.25">
      <c r="A29" s="7" t="s">
        <v>194</v>
      </c>
      <c r="B29" s="8">
        <v>0</v>
      </c>
      <c r="C29" s="8">
        <f t="shared" si="0"/>
        <v>0</v>
      </c>
      <c r="D29" s="8">
        <v>0</v>
      </c>
      <c r="E29" s="8">
        <v>54655056.469999999</v>
      </c>
      <c r="F29" s="8">
        <f t="shared" si="1"/>
        <v>0</v>
      </c>
      <c r="G29" s="8">
        <v>54655056.469999999</v>
      </c>
      <c r="H29" s="8">
        <v>7326000</v>
      </c>
    </row>
    <row r="30" spans="1:11" ht="15.75" x14ac:dyDescent="0.25">
      <c r="A30" s="7" t="s">
        <v>195</v>
      </c>
      <c r="B30" s="8">
        <v>0</v>
      </c>
      <c r="C30" s="8">
        <f t="shared" si="0"/>
        <v>0</v>
      </c>
      <c r="D30" s="8">
        <v>0</v>
      </c>
      <c r="E30" s="8">
        <v>7425000</v>
      </c>
      <c r="F30" s="8">
        <f t="shared" si="1"/>
        <v>0</v>
      </c>
      <c r="G30" s="8">
        <v>7425000</v>
      </c>
      <c r="H30" s="8">
        <v>0</v>
      </c>
    </row>
    <row r="31" spans="1:11" ht="15.6" customHeight="1" x14ac:dyDescent="0.25">
      <c r="A31" s="7" t="s">
        <v>105</v>
      </c>
      <c r="B31" s="8">
        <v>0</v>
      </c>
      <c r="C31" s="8">
        <f t="shared" si="0"/>
        <v>0</v>
      </c>
      <c r="D31" s="8">
        <v>0</v>
      </c>
      <c r="E31" s="8">
        <v>26419005.48</v>
      </c>
      <c r="F31" s="8">
        <f t="shared" si="1"/>
        <v>0</v>
      </c>
      <c r="G31" s="8">
        <v>26419005.48</v>
      </c>
      <c r="H31" s="8">
        <v>0</v>
      </c>
    </row>
    <row r="32" spans="1:11" ht="15.75" x14ac:dyDescent="0.25">
      <c r="A32" s="7" t="s">
        <v>196</v>
      </c>
      <c r="B32" s="8">
        <v>20369623.219999999</v>
      </c>
      <c r="C32" s="8">
        <f t="shared" si="0"/>
        <v>0</v>
      </c>
      <c r="D32" s="8">
        <v>20369623.219999999</v>
      </c>
      <c r="E32" s="8">
        <v>9504000</v>
      </c>
      <c r="F32" s="8">
        <f t="shared" si="1"/>
        <v>0</v>
      </c>
      <c r="G32" s="8">
        <v>9504000</v>
      </c>
      <c r="H32" s="8">
        <v>0</v>
      </c>
    </row>
    <row r="33" spans="1:8" ht="15.75" x14ac:dyDescent="0.25">
      <c r="A33" s="7" t="s">
        <v>197</v>
      </c>
      <c r="B33" s="8">
        <v>3061913.04</v>
      </c>
      <c r="C33" s="8">
        <f t="shared" si="0"/>
        <v>0</v>
      </c>
      <c r="D33" s="8">
        <v>3061913.04</v>
      </c>
      <c r="E33" s="8">
        <v>2277000</v>
      </c>
      <c r="F33" s="8">
        <f t="shared" si="1"/>
        <v>0</v>
      </c>
      <c r="G33" s="8">
        <v>2277000</v>
      </c>
      <c r="H33" s="8">
        <v>0</v>
      </c>
    </row>
    <row r="34" spans="1:8" ht="15.75" x14ac:dyDescent="0.25">
      <c r="A34" s="7" t="s">
        <v>245</v>
      </c>
      <c r="B34" s="8">
        <v>9487910.5800000001</v>
      </c>
      <c r="C34" s="8">
        <f t="shared" si="0"/>
        <v>0</v>
      </c>
      <c r="D34" s="8">
        <v>9487910.5800000001</v>
      </c>
      <c r="E34" s="8">
        <v>0</v>
      </c>
      <c r="F34" s="8">
        <f t="shared" si="1"/>
        <v>0</v>
      </c>
      <c r="G34" s="8">
        <v>0</v>
      </c>
      <c r="H34" s="8">
        <v>0</v>
      </c>
    </row>
    <row r="35" spans="1:8" ht="15.75" x14ac:dyDescent="0.25">
      <c r="A35" s="7" t="s">
        <v>199</v>
      </c>
      <c r="B35" s="8">
        <v>30914092.960000001</v>
      </c>
      <c r="C35" s="8">
        <f t="shared" si="0"/>
        <v>0</v>
      </c>
      <c r="D35" s="8">
        <v>30914092.960000001</v>
      </c>
      <c r="E35" s="8">
        <v>37813425.310000002</v>
      </c>
      <c r="F35" s="8">
        <f t="shared" si="1"/>
        <v>0</v>
      </c>
      <c r="G35" s="8">
        <v>37813425.310000002</v>
      </c>
      <c r="H35" s="8">
        <v>4950000</v>
      </c>
    </row>
    <row r="36" spans="1:8" ht="15.75" x14ac:dyDescent="0.25">
      <c r="A36" s="7" t="s">
        <v>160</v>
      </c>
      <c r="B36" s="8">
        <v>0</v>
      </c>
      <c r="C36" s="8">
        <f t="shared" si="0"/>
        <v>0</v>
      </c>
      <c r="D36" s="8">
        <v>0</v>
      </c>
      <c r="E36" s="8">
        <v>7128000</v>
      </c>
      <c r="F36" s="8">
        <f t="shared" si="1"/>
        <v>0</v>
      </c>
      <c r="G36" s="8">
        <v>7128000</v>
      </c>
      <c r="H36" s="8">
        <v>0</v>
      </c>
    </row>
    <row r="37" spans="1:8" ht="15.75" x14ac:dyDescent="0.25">
      <c r="A37" s="7" t="s">
        <v>200</v>
      </c>
      <c r="B37" s="8">
        <v>0</v>
      </c>
      <c r="C37" s="8">
        <f t="shared" si="0"/>
        <v>0</v>
      </c>
      <c r="D37" s="8">
        <v>0</v>
      </c>
      <c r="E37" s="8">
        <v>6138000</v>
      </c>
      <c r="F37" s="8">
        <f t="shared" si="1"/>
        <v>0</v>
      </c>
      <c r="G37" s="8">
        <v>6138000</v>
      </c>
      <c r="H37" s="8">
        <v>0</v>
      </c>
    </row>
    <row r="38" spans="1:8" ht="32.25" customHeight="1" x14ac:dyDescent="0.25">
      <c r="A38" s="7" t="s">
        <v>106</v>
      </c>
      <c r="B38" s="8">
        <v>18402567.739999998</v>
      </c>
      <c r="C38" s="8">
        <f t="shared" si="0"/>
        <v>0</v>
      </c>
      <c r="D38" s="8">
        <v>18402567.739999998</v>
      </c>
      <c r="E38" s="8">
        <v>0</v>
      </c>
      <c r="F38" s="8">
        <f t="shared" si="1"/>
        <v>0</v>
      </c>
      <c r="G38" s="8">
        <v>0</v>
      </c>
      <c r="H38" s="8">
        <v>0</v>
      </c>
    </row>
    <row r="39" spans="1:8" ht="15.75" x14ac:dyDescent="0.25">
      <c r="A39" s="7" t="s">
        <v>201</v>
      </c>
      <c r="B39" s="8">
        <v>8974616.8000000007</v>
      </c>
      <c r="C39" s="8">
        <f t="shared" si="0"/>
        <v>0</v>
      </c>
      <c r="D39" s="8">
        <v>8974616.8000000007</v>
      </c>
      <c r="E39" s="8">
        <v>0</v>
      </c>
      <c r="F39" s="8">
        <f t="shared" si="1"/>
        <v>0</v>
      </c>
      <c r="G39" s="8">
        <v>0</v>
      </c>
      <c r="H39" s="8">
        <v>0</v>
      </c>
    </row>
    <row r="40" spans="1:8" ht="15.75" x14ac:dyDescent="0.25">
      <c r="A40" s="7" t="s">
        <v>248</v>
      </c>
      <c r="B40" s="8">
        <v>13063709.68</v>
      </c>
      <c r="C40" s="8">
        <f t="shared" si="0"/>
        <v>-11846713.609999999</v>
      </c>
      <c r="D40" s="8">
        <v>1216996.07</v>
      </c>
      <c r="E40" s="8">
        <v>0</v>
      </c>
      <c r="F40" s="8">
        <f t="shared" si="1"/>
        <v>0</v>
      </c>
      <c r="G40" s="8">
        <v>0</v>
      </c>
      <c r="H40" s="8">
        <v>0</v>
      </c>
    </row>
    <row r="41" spans="1:8" ht="15.75" x14ac:dyDescent="0.25">
      <c r="A41" s="7" t="s">
        <v>54</v>
      </c>
      <c r="B41" s="8">
        <v>0</v>
      </c>
      <c r="C41" s="8">
        <f t="shared" si="0"/>
        <v>0</v>
      </c>
      <c r="D41" s="8">
        <v>0</v>
      </c>
      <c r="E41" s="8">
        <v>7326000</v>
      </c>
      <c r="F41" s="8">
        <f t="shared" si="1"/>
        <v>0</v>
      </c>
      <c r="G41" s="8">
        <v>7326000</v>
      </c>
      <c r="H41" s="8">
        <v>0</v>
      </c>
    </row>
    <row r="42" spans="1:8" ht="15.75" x14ac:dyDescent="0.25">
      <c r="A42" s="7" t="s">
        <v>151</v>
      </c>
      <c r="B42" s="8">
        <v>7353038.8399999999</v>
      </c>
      <c r="C42" s="8">
        <f t="shared" si="0"/>
        <v>0</v>
      </c>
      <c r="D42" s="8">
        <v>7353038.8399999999</v>
      </c>
      <c r="E42" s="8">
        <v>11206800</v>
      </c>
      <c r="F42" s="8">
        <f t="shared" si="1"/>
        <v>0</v>
      </c>
      <c r="G42" s="8">
        <v>11206800</v>
      </c>
      <c r="H42" s="8">
        <v>3465000</v>
      </c>
    </row>
    <row r="43" spans="1:8" ht="20.25" customHeight="1" x14ac:dyDescent="0.25">
      <c r="A43" s="7" t="s">
        <v>202</v>
      </c>
      <c r="B43" s="8">
        <v>0</v>
      </c>
      <c r="C43" s="8">
        <f t="shared" si="0"/>
        <v>0</v>
      </c>
      <c r="D43" s="8">
        <v>0</v>
      </c>
      <c r="E43" s="8">
        <v>0</v>
      </c>
      <c r="F43" s="8">
        <f t="shared" si="1"/>
        <v>0</v>
      </c>
      <c r="G43" s="8">
        <v>0</v>
      </c>
      <c r="H43" s="8">
        <v>2970000</v>
      </c>
    </row>
    <row r="44" spans="1:8" ht="15.75" x14ac:dyDescent="0.25">
      <c r="A44" s="7" t="s">
        <v>161</v>
      </c>
      <c r="B44" s="8">
        <v>0</v>
      </c>
      <c r="C44" s="8">
        <f t="shared" si="0"/>
        <v>0</v>
      </c>
      <c r="D44" s="8">
        <v>0</v>
      </c>
      <c r="E44" s="8">
        <v>9900000</v>
      </c>
      <c r="F44" s="8">
        <f t="shared" si="1"/>
        <v>0</v>
      </c>
      <c r="G44" s="8">
        <v>9900000</v>
      </c>
      <c r="H44" s="8">
        <v>0</v>
      </c>
    </row>
    <row r="45" spans="1:8" ht="15.75" x14ac:dyDescent="0.25">
      <c r="A45" s="7" t="s">
        <v>203</v>
      </c>
      <c r="B45" s="8">
        <v>0</v>
      </c>
      <c r="C45" s="8">
        <f t="shared" si="0"/>
        <v>0</v>
      </c>
      <c r="D45" s="8">
        <v>0</v>
      </c>
      <c r="E45" s="8">
        <v>12226500</v>
      </c>
      <c r="F45" s="8">
        <f t="shared" si="1"/>
        <v>0</v>
      </c>
      <c r="G45" s="8">
        <v>12226500</v>
      </c>
      <c r="H45" s="8">
        <v>0</v>
      </c>
    </row>
    <row r="46" spans="1:8" ht="15.75" x14ac:dyDescent="0.25">
      <c r="A46" s="7" t="s">
        <v>204</v>
      </c>
      <c r="B46" s="8">
        <v>37845188.799999997</v>
      </c>
      <c r="C46" s="8">
        <f t="shared" si="0"/>
        <v>-1542662.099999994</v>
      </c>
      <c r="D46" s="8">
        <v>36302526.700000003</v>
      </c>
      <c r="E46" s="8">
        <v>40716924.359999999</v>
      </c>
      <c r="F46" s="8">
        <f t="shared" si="1"/>
        <v>0</v>
      </c>
      <c r="G46" s="8">
        <v>40716924.359999999</v>
      </c>
      <c r="H46" s="8">
        <v>14850000</v>
      </c>
    </row>
    <row r="47" spans="1:8" ht="15.75" x14ac:dyDescent="0.25">
      <c r="A47" s="7" t="s">
        <v>238</v>
      </c>
      <c r="B47" s="8">
        <v>0</v>
      </c>
      <c r="C47" s="8">
        <f t="shared" si="0"/>
        <v>0</v>
      </c>
      <c r="D47" s="8">
        <v>0</v>
      </c>
      <c r="E47" s="8">
        <v>16335000</v>
      </c>
      <c r="F47" s="8">
        <f t="shared" si="1"/>
        <v>0</v>
      </c>
      <c r="G47" s="8">
        <v>16335000</v>
      </c>
      <c r="H47" s="8">
        <v>0</v>
      </c>
    </row>
    <row r="48" spans="1:8" ht="15.75" x14ac:dyDescent="0.25">
      <c r="A48" s="10" t="s">
        <v>398</v>
      </c>
      <c r="B48" s="11">
        <f>SUM(B6:B47)</f>
        <v>419671631.99999994</v>
      </c>
      <c r="C48" s="11">
        <f t="shared" ref="C48:D48" si="2">SUM(C6:C47)</f>
        <v>-18254782.409999996</v>
      </c>
      <c r="D48" s="11">
        <f t="shared" si="2"/>
        <v>401416849.58999997</v>
      </c>
      <c r="E48" s="11">
        <f>SUM(E6:E47)</f>
        <v>630169595.94999993</v>
      </c>
      <c r="F48" s="11">
        <f t="shared" ref="F48:G48" si="3">SUM(F6:F47)</f>
        <v>0</v>
      </c>
      <c r="G48" s="11">
        <f t="shared" si="3"/>
        <v>630169595.94999993</v>
      </c>
      <c r="H48" s="11">
        <f>SUM(H6:H47)</f>
        <v>333228686.87</v>
      </c>
    </row>
  </sheetData>
  <mergeCells count="3">
    <mergeCell ref="B1:H1"/>
    <mergeCell ref="A3:H3"/>
    <mergeCell ref="I1:M1"/>
  </mergeCells>
  <pageMargins left="0.7" right="0.7" top="0.17" bottom="0.21" header="0.17" footer="0.3"/>
  <pageSetup paperSize="9" scale="63" fitToWidth="0" orientation="landscape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theme="0" tint="-0.249977111117893"/>
    <pageSetUpPr fitToPage="1"/>
  </sheetPr>
  <dimension ref="A1:M18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44.28515625" style="2" customWidth="1"/>
    <col min="2" max="2" width="16.71093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255</v>
      </c>
      <c r="E2" s="70" t="s">
        <v>22</v>
      </c>
      <c r="F2" s="70" t="s">
        <v>25</v>
      </c>
      <c r="G2" s="70" t="s">
        <v>2</v>
      </c>
      <c r="H2" s="70" t="s">
        <v>340</v>
      </c>
      <c r="I2" s="70">
        <v>521</v>
      </c>
      <c r="J2" s="71">
        <v>46400719</v>
      </c>
      <c r="K2" s="71">
        <v>19121915</v>
      </c>
      <c r="L2" s="71">
        <v>0</v>
      </c>
    </row>
    <row r="3" spans="1:13" ht="83.45" customHeight="1" x14ac:dyDescent="0.25">
      <c r="A3" s="110" t="s">
        <v>177</v>
      </c>
      <c r="B3" s="110"/>
      <c r="C3" s="110"/>
      <c r="D3" s="110"/>
      <c r="E3" s="70">
        <v>815</v>
      </c>
      <c r="F3" s="70" t="s">
        <v>25</v>
      </c>
      <c r="G3" s="70" t="s">
        <v>2</v>
      </c>
      <c r="H3" s="70" t="s">
        <v>340</v>
      </c>
      <c r="I3" s="70">
        <v>522</v>
      </c>
      <c r="J3" s="71">
        <f>27496091+3000000</f>
        <v>30496091</v>
      </c>
      <c r="K3" s="71">
        <v>19057023</v>
      </c>
      <c r="L3" s="71">
        <v>115915213</v>
      </c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1" t="s">
        <v>3</v>
      </c>
      <c r="B5" s="51" t="s">
        <v>4</v>
      </c>
      <c r="C5" s="51" t="s">
        <v>5</v>
      </c>
      <c r="D5" s="51" t="s">
        <v>6</v>
      </c>
      <c r="J5" s="63"/>
      <c r="K5" s="63"/>
      <c r="L5" s="63"/>
    </row>
    <row r="6" spans="1:13" ht="15" customHeight="1" x14ac:dyDescent="0.25">
      <c r="A6" s="53" t="s">
        <v>7</v>
      </c>
      <c r="B6" s="54">
        <v>0</v>
      </c>
      <c r="C6" s="54">
        <v>23837502</v>
      </c>
      <c r="D6" s="54">
        <v>115915213</v>
      </c>
      <c r="J6" s="63"/>
      <c r="K6" s="63"/>
      <c r="L6" s="63"/>
    </row>
    <row r="7" spans="1:13" ht="15" customHeight="1" x14ac:dyDescent="0.25">
      <c r="A7" s="7" t="s">
        <v>183</v>
      </c>
      <c r="B7" s="8">
        <v>6095843</v>
      </c>
      <c r="C7" s="31">
        <v>4780479</v>
      </c>
      <c r="D7" s="8">
        <v>0</v>
      </c>
      <c r="J7" s="63"/>
      <c r="K7" s="63"/>
      <c r="L7" s="63"/>
    </row>
    <row r="8" spans="1:13" ht="15" customHeight="1" x14ac:dyDescent="0.25">
      <c r="A8" s="7" t="s">
        <v>187</v>
      </c>
      <c r="B8" s="8">
        <v>8001776</v>
      </c>
      <c r="C8" s="8">
        <v>0</v>
      </c>
      <c r="D8" s="8">
        <v>0</v>
      </c>
      <c r="J8" s="63"/>
      <c r="K8" s="63"/>
      <c r="L8" s="63"/>
    </row>
    <row r="9" spans="1:13" ht="15" customHeight="1" x14ac:dyDescent="0.25">
      <c r="A9" s="7" t="s">
        <v>189</v>
      </c>
      <c r="B9" s="8">
        <v>8000000</v>
      </c>
      <c r="C9" s="8">
        <v>0</v>
      </c>
      <c r="D9" s="8">
        <v>0</v>
      </c>
      <c r="J9" s="63"/>
      <c r="K9" s="63"/>
      <c r="L9" s="63"/>
    </row>
    <row r="10" spans="1:13" ht="15" customHeight="1" x14ac:dyDescent="0.25">
      <c r="A10" s="7" t="s">
        <v>191</v>
      </c>
      <c r="B10" s="9">
        <v>3572235</v>
      </c>
      <c r="C10" s="8">
        <v>0</v>
      </c>
      <c r="D10" s="8">
        <v>0</v>
      </c>
      <c r="J10" s="63"/>
      <c r="K10" s="63"/>
      <c r="L10" s="63"/>
    </row>
    <row r="11" spans="1:13" ht="15" customHeight="1" x14ac:dyDescent="0.25">
      <c r="A11" s="7" t="s">
        <v>193</v>
      </c>
      <c r="B11" s="8">
        <v>5141410</v>
      </c>
      <c r="C11" s="8">
        <v>0</v>
      </c>
      <c r="D11" s="8">
        <v>0</v>
      </c>
      <c r="J11" s="63"/>
      <c r="K11" s="63"/>
      <c r="L11" s="63"/>
    </row>
    <row r="12" spans="1:13" ht="15" customHeight="1" x14ac:dyDescent="0.25">
      <c r="A12" s="7" t="s">
        <v>154</v>
      </c>
      <c r="B12" s="8">
        <v>8307780</v>
      </c>
      <c r="C12" s="8">
        <v>0</v>
      </c>
      <c r="D12" s="8">
        <v>0</v>
      </c>
      <c r="J12" s="63"/>
      <c r="K12" s="63"/>
      <c r="L12" s="63"/>
    </row>
    <row r="13" spans="1:13" ht="15" customHeight="1" x14ac:dyDescent="0.25">
      <c r="A13" s="7" t="s">
        <v>196</v>
      </c>
      <c r="B13" s="8">
        <v>2216473</v>
      </c>
      <c r="C13" s="8">
        <v>0</v>
      </c>
      <c r="D13" s="8">
        <v>0</v>
      </c>
      <c r="J13" s="63"/>
      <c r="K13" s="63"/>
      <c r="L13" s="63"/>
    </row>
    <row r="14" spans="1:13" ht="15" customHeight="1" x14ac:dyDescent="0.25">
      <c r="A14" s="7" t="s">
        <v>54</v>
      </c>
      <c r="B14" s="8">
        <v>5065202</v>
      </c>
      <c r="C14" s="8">
        <v>0</v>
      </c>
      <c r="D14" s="8">
        <v>0</v>
      </c>
      <c r="J14" s="63"/>
      <c r="K14" s="63"/>
      <c r="L14" s="63"/>
    </row>
    <row r="15" spans="1:13" ht="15" customHeight="1" x14ac:dyDescent="0.25">
      <c r="A15" s="7" t="s">
        <v>202</v>
      </c>
      <c r="B15" s="8">
        <v>30496091</v>
      </c>
      <c r="C15" s="8">
        <v>0</v>
      </c>
      <c r="D15" s="8">
        <v>0</v>
      </c>
      <c r="J15" s="63"/>
      <c r="K15" s="63"/>
      <c r="L15" s="63"/>
    </row>
    <row r="16" spans="1:13" ht="15" customHeight="1" x14ac:dyDescent="0.25">
      <c r="A16" s="7" t="s">
        <v>203</v>
      </c>
      <c r="B16" s="8">
        <v>0</v>
      </c>
      <c r="C16" s="31">
        <v>4780479</v>
      </c>
      <c r="D16" s="8">
        <v>0</v>
      </c>
    </row>
    <row r="17" spans="1:4" ht="15" customHeight="1" x14ac:dyDescent="0.25">
      <c r="A17" s="7" t="s">
        <v>204</v>
      </c>
      <c r="B17" s="8">
        <v>0</v>
      </c>
      <c r="C17" s="31">
        <v>4780478</v>
      </c>
      <c r="D17" s="8">
        <v>0</v>
      </c>
    </row>
    <row r="18" spans="1:4" ht="15" customHeight="1" x14ac:dyDescent="0.25">
      <c r="A18" s="10" t="s">
        <v>398</v>
      </c>
      <c r="B18" s="11">
        <f>SUM(B6:B17)</f>
        <v>76896810</v>
      </c>
      <c r="C18" s="11">
        <f>SUM(C6:C17)</f>
        <v>38178938</v>
      </c>
      <c r="D18" s="11">
        <f>SUM(D6:D17)</f>
        <v>115915213</v>
      </c>
    </row>
  </sheetData>
  <mergeCells count="3">
    <mergeCell ref="B1:D1"/>
    <mergeCell ref="A3:D3"/>
    <mergeCell ref="E1:I1"/>
  </mergeCells>
  <pageMargins left="0.44" right="0.39" top="0.75" bottom="0.75" header="0.3" footer="0.3"/>
  <pageSetup paperSize="9" fitToHeight="0" orientation="landscape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theme="0" tint="-0.249977111117893"/>
    <pageSetUpPr fitToPage="1"/>
  </sheetPr>
  <dimension ref="A1:M17"/>
  <sheetViews>
    <sheetView view="pageBreakPreview" zoomScale="115" zoomScaleNormal="100" zoomScaleSheetLayoutView="115" workbookViewId="0">
      <selection activeCell="F24" sqref="F24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256</v>
      </c>
      <c r="E2" s="70" t="s">
        <v>22</v>
      </c>
      <c r="F2" s="70" t="s">
        <v>21</v>
      </c>
      <c r="G2" s="70" t="s">
        <v>11</v>
      </c>
      <c r="H2" s="70" t="s">
        <v>83</v>
      </c>
      <c r="I2" s="70">
        <v>521</v>
      </c>
      <c r="J2" s="71">
        <v>23804256</v>
      </c>
      <c r="K2" s="71">
        <v>9900000</v>
      </c>
      <c r="L2" s="71">
        <v>67151915</v>
      </c>
    </row>
    <row r="3" spans="1:13" ht="82.9" customHeight="1" x14ac:dyDescent="0.25">
      <c r="A3" s="110" t="s">
        <v>124</v>
      </c>
      <c r="B3" s="110"/>
      <c r="C3" s="110"/>
      <c r="D3" s="110"/>
      <c r="J3" s="63"/>
      <c r="K3" s="63"/>
      <c r="L3" s="63"/>
    </row>
    <row r="4" spans="1:13" ht="15.75" x14ac:dyDescent="0.25">
      <c r="A4" s="1"/>
      <c r="B4" s="1"/>
      <c r="C4" s="4"/>
      <c r="D4" s="4" t="s">
        <v>0</v>
      </c>
      <c r="J4" s="63"/>
      <c r="K4" s="63"/>
      <c r="L4" s="63"/>
    </row>
    <row r="5" spans="1:13" ht="31.5" x14ac:dyDescent="0.25">
      <c r="A5" s="51" t="s">
        <v>3</v>
      </c>
      <c r="B5" s="51" t="s">
        <v>4</v>
      </c>
      <c r="C5" s="51" t="s">
        <v>5</v>
      </c>
      <c r="D5" s="51" t="s">
        <v>6</v>
      </c>
      <c r="J5" s="63"/>
      <c r="K5" s="63"/>
      <c r="L5" s="63"/>
    </row>
    <row r="6" spans="1:13" ht="15" customHeight="1" x14ac:dyDescent="0.25">
      <c r="A6" s="53" t="s">
        <v>183</v>
      </c>
      <c r="B6" s="54">
        <v>0</v>
      </c>
      <c r="C6" s="54">
        <v>0</v>
      </c>
      <c r="D6" s="54">
        <v>17820000</v>
      </c>
      <c r="J6" s="63"/>
      <c r="K6" s="63"/>
      <c r="L6" s="63"/>
    </row>
    <row r="7" spans="1:13" ht="15" customHeight="1" x14ac:dyDescent="0.25">
      <c r="A7" s="7" t="s">
        <v>135</v>
      </c>
      <c r="B7" s="8">
        <v>11859469</v>
      </c>
      <c r="C7" s="8">
        <v>0</v>
      </c>
      <c r="D7" s="8">
        <v>8370566</v>
      </c>
      <c r="J7" s="63"/>
      <c r="K7" s="63"/>
      <c r="L7" s="63"/>
    </row>
    <row r="8" spans="1:13" ht="15" customHeight="1" x14ac:dyDescent="0.25">
      <c r="A8" s="7" t="s">
        <v>188</v>
      </c>
      <c r="B8" s="8">
        <v>0</v>
      </c>
      <c r="C8" s="8">
        <v>0</v>
      </c>
      <c r="D8" s="8">
        <v>4681551</v>
      </c>
      <c r="J8" s="63"/>
      <c r="K8" s="63"/>
      <c r="L8" s="63"/>
    </row>
    <row r="9" spans="1:13" ht="15" customHeight="1" x14ac:dyDescent="0.25">
      <c r="A9" s="7" t="s">
        <v>189</v>
      </c>
      <c r="B9" s="8">
        <v>0</v>
      </c>
      <c r="C9" s="8">
        <v>3800194</v>
      </c>
      <c r="D9" s="8">
        <v>0</v>
      </c>
      <c r="J9" s="63"/>
      <c r="K9" s="63"/>
      <c r="L9" s="63"/>
    </row>
    <row r="10" spans="1:13" ht="15" customHeight="1" x14ac:dyDescent="0.25">
      <c r="A10" s="7" t="s">
        <v>154</v>
      </c>
      <c r="B10" s="8">
        <v>4216596</v>
      </c>
      <c r="C10" s="8">
        <v>0</v>
      </c>
      <c r="D10" s="8">
        <v>5049000</v>
      </c>
      <c r="J10" s="63"/>
      <c r="K10" s="63"/>
      <c r="L10" s="63"/>
    </row>
    <row r="11" spans="1:13" ht="15" customHeight="1" x14ac:dyDescent="0.25">
      <c r="A11" s="7" t="s">
        <v>197</v>
      </c>
      <c r="B11" s="8">
        <v>7728191</v>
      </c>
      <c r="C11" s="8">
        <v>0</v>
      </c>
      <c r="D11" s="8">
        <v>0</v>
      </c>
      <c r="J11" s="63"/>
      <c r="K11" s="63"/>
      <c r="L11" s="63"/>
    </row>
    <row r="12" spans="1:13" ht="15" customHeight="1" x14ac:dyDescent="0.25">
      <c r="A12" s="7" t="s">
        <v>199</v>
      </c>
      <c r="B12" s="8">
        <v>0</v>
      </c>
      <c r="C12" s="8">
        <v>0</v>
      </c>
      <c r="D12" s="8">
        <v>8751228</v>
      </c>
      <c r="J12" s="63"/>
      <c r="K12" s="63"/>
      <c r="L12" s="63"/>
    </row>
    <row r="13" spans="1:13" ht="15" customHeight="1" x14ac:dyDescent="0.25">
      <c r="A13" s="7" t="s">
        <v>151</v>
      </c>
      <c r="B13" s="8">
        <v>0</v>
      </c>
      <c r="C13" s="8">
        <v>0</v>
      </c>
      <c r="D13" s="8">
        <v>5740040</v>
      </c>
      <c r="J13" s="63"/>
      <c r="K13" s="63"/>
      <c r="L13" s="63"/>
    </row>
    <row r="14" spans="1:13" ht="15" customHeight="1" x14ac:dyDescent="0.25">
      <c r="A14" s="7" t="s">
        <v>202</v>
      </c>
      <c r="B14" s="8">
        <v>0</v>
      </c>
      <c r="C14" s="8">
        <v>2361653</v>
      </c>
      <c r="D14" s="8">
        <v>0</v>
      </c>
      <c r="J14" s="63"/>
      <c r="K14" s="63"/>
      <c r="L14" s="63"/>
    </row>
    <row r="15" spans="1:13" ht="15" customHeight="1" x14ac:dyDescent="0.25">
      <c r="A15" s="7" t="s">
        <v>203</v>
      </c>
      <c r="B15" s="8">
        <v>0</v>
      </c>
      <c r="C15" s="8">
        <v>3738153</v>
      </c>
      <c r="D15" s="8">
        <v>3374530</v>
      </c>
      <c r="J15" s="63"/>
      <c r="K15" s="63"/>
      <c r="L15" s="63"/>
    </row>
    <row r="16" spans="1:13" ht="15" customHeight="1" x14ac:dyDescent="0.25">
      <c r="A16" s="7" t="s">
        <v>204</v>
      </c>
      <c r="B16" s="8">
        <v>0</v>
      </c>
      <c r="C16" s="8">
        <v>0</v>
      </c>
      <c r="D16" s="8">
        <v>13365000</v>
      </c>
    </row>
    <row r="17" spans="1:4" ht="15.75" x14ac:dyDescent="0.25">
      <c r="A17" s="10" t="s">
        <v>398</v>
      </c>
      <c r="B17" s="11">
        <f>SUM(B6:B16)</f>
        <v>23804256</v>
      </c>
      <c r="C17" s="11">
        <f>SUM(C6:C16)</f>
        <v>9900000</v>
      </c>
      <c r="D17" s="11">
        <f>SUM(D6:D16)</f>
        <v>67151915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theme="0" tint="-0.249977111117893"/>
    <pageSetUpPr fitToPage="1"/>
  </sheetPr>
  <dimension ref="A1:M15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43" style="2" customWidth="1"/>
    <col min="2" max="2" width="15.7109375" style="2" customWidth="1"/>
    <col min="3" max="4" width="14.570312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257</v>
      </c>
      <c r="E2" s="70" t="s">
        <v>22</v>
      </c>
      <c r="F2" s="70" t="s">
        <v>21</v>
      </c>
      <c r="G2" s="70" t="s">
        <v>11</v>
      </c>
      <c r="H2" s="70" t="s">
        <v>340</v>
      </c>
      <c r="I2" s="70">
        <v>521</v>
      </c>
      <c r="J2" s="71">
        <v>14954256</v>
      </c>
      <c r="K2" s="71">
        <v>10000000</v>
      </c>
      <c r="L2" s="71">
        <v>20372873</v>
      </c>
    </row>
    <row r="3" spans="1:13" ht="76.150000000000006" customHeight="1" x14ac:dyDescent="0.25">
      <c r="A3" s="110" t="s">
        <v>125</v>
      </c>
      <c r="B3" s="110"/>
      <c r="C3" s="110"/>
      <c r="D3" s="110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1" t="s">
        <v>3</v>
      </c>
      <c r="B5" s="51" t="s">
        <v>4</v>
      </c>
      <c r="C5" s="51" t="s">
        <v>5</v>
      </c>
      <c r="D5" s="51" t="s">
        <v>6</v>
      </c>
      <c r="J5" s="63"/>
      <c r="K5" s="63"/>
      <c r="L5" s="63"/>
    </row>
    <row r="6" spans="1:13" ht="15" customHeight="1" x14ac:dyDescent="0.25">
      <c r="A6" s="53" t="s">
        <v>186</v>
      </c>
      <c r="B6" s="54">
        <v>0</v>
      </c>
      <c r="C6" s="54">
        <v>0</v>
      </c>
      <c r="D6" s="54">
        <v>0</v>
      </c>
      <c r="J6" s="63"/>
      <c r="K6" s="63"/>
      <c r="L6" s="63"/>
    </row>
    <row r="7" spans="1:13" ht="15" customHeight="1" x14ac:dyDescent="0.25">
      <c r="A7" s="7" t="s">
        <v>189</v>
      </c>
      <c r="B7" s="8">
        <v>0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7" t="s">
        <v>9</v>
      </c>
      <c r="B8" s="8">
        <v>7477128</v>
      </c>
      <c r="C8" s="8">
        <v>0</v>
      </c>
      <c r="D8" s="8">
        <v>0</v>
      </c>
      <c r="J8" s="63"/>
      <c r="K8" s="63"/>
      <c r="L8" s="63"/>
    </row>
    <row r="9" spans="1:13" ht="15" customHeight="1" x14ac:dyDescent="0.25">
      <c r="A9" s="7" t="s">
        <v>191</v>
      </c>
      <c r="B9" s="8">
        <v>0</v>
      </c>
      <c r="C9" s="8">
        <v>0</v>
      </c>
      <c r="D9" s="8">
        <v>10186437</v>
      </c>
      <c r="J9" s="63"/>
      <c r="K9" s="63"/>
      <c r="L9" s="63"/>
    </row>
    <row r="10" spans="1:13" ht="15" customHeight="1" x14ac:dyDescent="0.25">
      <c r="A10" s="7" t="s">
        <v>154</v>
      </c>
      <c r="B10" s="8">
        <v>0</v>
      </c>
      <c r="C10" s="8">
        <v>0</v>
      </c>
      <c r="D10" s="8">
        <v>0</v>
      </c>
      <c r="J10" s="63"/>
      <c r="K10" s="63"/>
      <c r="L10" s="63"/>
    </row>
    <row r="11" spans="1:13" ht="15" customHeight="1" x14ac:dyDescent="0.25">
      <c r="A11" s="7" t="s">
        <v>149</v>
      </c>
      <c r="B11" s="8">
        <v>0</v>
      </c>
      <c r="C11" s="8">
        <v>10000000</v>
      </c>
      <c r="D11" s="8">
        <v>0</v>
      </c>
    </row>
    <row r="12" spans="1:13" ht="15" customHeight="1" x14ac:dyDescent="0.25">
      <c r="A12" s="7" t="s">
        <v>199</v>
      </c>
      <c r="B12" s="8">
        <v>0</v>
      </c>
      <c r="C12" s="8">
        <v>0</v>
      </c>
      <c r="D12" s="8">
        <v>0</v>
      </c>
    </row>
    <row r="13" spans="1:13" ht="15" customHeight="1" x14ac:dyDescent="0.25">
      <c r="A13" s="7" t="s">
        <v>54</v>
      </c>
      <c r="B13" s="8">
        <v>7477128</v>
      </c>
      <c r="C13" s="8">
        <v>0</v>
      </c>
      <c r="D13" s="8">
        <v>0</v>
      </c>
    </row>
    <row r="14" spans="1:13" ht="15" customHeight="1" x14ac:dyDescent="0.25">
      <c r="A14" s="7" t="s">
        <v>204</v>
      </c>
      <c r="B14" s="8">
        <v>0</v>
      </c>
      <c r="C14" s="8">
        <v>0</v>
      </c>
      <c r="D14" s="8">
        <v>10186436</v>
      </c>
    </row>
    <row r="15" spans="1:13" ht="15.75" x14ac:dyDescent="0.25">
      <c r="A15" s="10" t="s">
        <v>398</v>
      </c>
      <c r="B15" s="11">
        <f t="shared" ref="B15" si="0">SUM(B6:B14)</f>
        <v>14954256</v>
      </c>
      <c r="C15" s="11">
        <f t="shared" ref="C15:D15" si="1">SUM(C6:C14)</f>
        <v>10000000</v>
      </c>
      <c r="D15" s="11">
        <f t="shared" si="1"/>
        <v>20372873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99" fitToHeight="0" orientation="portrait" r:id="rId1"/>
  <headerFooter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theme="0" tint="-0.249977111117893"/>
    <pageSetUpPr fitToPage="1"/>
  </sheetPr>
  <dimension ref="A1:M27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258</v>
      </c>
      <c r="E2" s="70" t="s">
        <v>22</v>
      </c>
      <c r="F2" s="70" t="s">
        <v>21</v>
      </c>
      <c r="G2" s="70" t="s">
        <v>11</v>
      </c>
      <c r="H2" s="70" t="s">
        <v>341</v>
      </c>
      <c r="I2" s="70">
        <v>521</v>
      </c>
      <c r="J2" s="71">
        <v>0</v>
      </c>
      <c r="K2" s="71">
        <v>14792554</v>
      </c>
      <c r="L2" s="71">
        <v>0</v>
      </c>
    </row>
    <row r="3" spans="1:13" ht="74.45" customHeight="1" x14ac:dyDescent="0.25">
      <c r="A3" s="111" t="s">
        <v>259</v>
      </c>
      <c r="B3" s="110"/>
      <c r="C3" s="110"/>
      <c r="D3" s="110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35" t="s">
        <v>183</v>
      </c>
      <c r="B6" s="9">
        <v>0</v>
      </c>
      <c r="C6" s="9">
        <v>2587277</v>
      </c>
      <c r="D6" s="8">
        <v>0</v>
      </c>
      <c r="J6" s="63"/>
      <c r="K6" s="63"/>
      <c r="L6" s="63"/>
    </row>
    <row r="7" spans="1:13" ht="15" customHeight="1" x14ac:dyDescent="0.25">
      <c r="A7" s="35" t="s">
        <v>135</v>
      </c>
      <c r="B7" s="9">
        <v>0</v>
      </c>
      <c r="C7" s="9">
        <v>1390064</v>
      </c>
      <c r="D7" s="8">
        <v>0</v>
      </c>
      <c r="J7" s="63"/>
      <c r="K7" s="63"/>
      <c r="L7" s="63"/>
    </row>
    <row r="8" spans="1:13" ht="15" customHeight="1" x14ac:dyDescent="0.25">
      <c r="A8" s="35" t="s">
        <v>136</v>
      </c>
      <c r="B8" s="9">
        <v>0</v>
      </c>
      <c r="C8" s="9">
        <v>729118</v>
      </c>
      <c r="D8" s="8">
        <v>0</v>
      </c>
      <c r="J8" s="63"/>
      <c r="K8" s="63"/>
      <c r="L8" s="63"/>
    </row>
    <row r="9" spans="1:13" ht="15" customHeight="1" x14ac:dyDescent="0.25">
      <c r="A9" s="35" t="s">
        <v>189</v>
      </c>
      <c r="B9" s="9">
        <v>0</v>
      </c>
      <c r="C9" s="9">
        <v>1025487</v>
      </c>
      <c r="D9" s="8">
        <v>0</v>
      </c>
      <c r="J9" s="63"/>
      <c r="K9" s="63"/>
      <c r="L9" s="63"/>
    </row>
    <row r="10" spans="1:13" ht="15" customHeight="1" x14ac:dyDescent="0.25">
      <c r="A10" s="35" t="s">
        <v>197</v>
      </c>
      <c r="B10" s="9">
        <v>0</v>
      </c>
      <c r="C10" s="9">
        <v>539730</v>
      </c>
      <c r="D10" s="8">
        <v>0</v>
      </c>
      <c r="J10" s="63"/>
      <c r="K10" s="63"/>
      <c r="L10" s="63"/>
    </row>
    <row r="11" spans="1:13" ht="15" customHeight="1" x14ac:dyDescent="0.25">
      <c r="A11" s="35" t="s">
        <v>149</v>
      </c>
      <c r="B11" s="9">
        <v>0</v>
      </c>
      <c r="C11" s="9">
        <v>2352537</v>
      </c>
      <c r="D11" s="8">
        <v>0</v>
      </c>
      <c r="J11" s="63"/>
      <c r="K11" s="63"/>
      <c r="L11" s="63"/>
    </row>
    <row r="12" spans="1:13" ht="15" customHeight="1" x14ac:dyDescent="0.25">
      <c r="A12" s="35" t="s">
        <v>54</v>
      </c>
      <c r="B12" s="9">
        <v>0</v>
      </c>
      <c r="C12" s="9">
        <v>1713428</v>
      </c>
      <c r="D12" s="8">
        <v>0</v>
      </c>
      <c r="J12" s="63"/>
      <c r="K12" s="63"/>
      <c r="L12" s="63"/>
    </row>
    <row r="13" spans="1:13" ht="15" customHeight="1" x14ac:dyDescent="0.25">
      <c r="A13" s="35" t="s">
        <v>203</v>
      </c>
      <c r="B13" s="9">
        <v>0</v>
      </c>
      <c r="C13" s="9">
        <v>2360247</v>
      </c>
      <c r="D13" s="8">
        <v>0</v>
      </c>
      <c r="J13" s="63"/>
      <c r="K13" s="63"/>
      <c r="L13" s="63"/>
    </row>
    <row r="14" spans="1:13" ht="15" customHeight="1" x14ac:dyDescent="0.25">
      <c r="A14" s="35" t="s">
        <v>204</v>
      </c>
      <c r="B14" s="9">
        <v>0</v>
      </c>
      <c r="C14" s="9">
        <v>2094666</v>
      </c>
      <c r="D14" s="8">
        <v>0</v>
      </c>
      <c r="J14" s="63"/>
      <c r="K14" s="63"/>
      <c r="L14" s="63"/>
    </row>
    <row r="15" spans="1:13" ht="15" customHeight="1" x14ac:dyDescent="0.25">
      <c r="A15" s="10" t="s">
        <v>398</v>
      </c>
      <c r="B15" s="11">
        <f>SUM(B6:B14)</f>
        <v>0</v>
      </c>
      <c r="C15" s="11">
        <f>SUM(C6:C14)</f>
        <v>14792554</v>
      </c>
      <c r="D15" s="11">
        <f>SUM(D6:D14)</f>
        <v>0</v>
      </c>
      <c r="J15" s="63"/>
      <c r="K15" s="63"/>
      <c r="L15" s="63"/>
    </row>
    <row r="16" spans="1:13" x14ac:dyDescent="0.25">
      <c r="J16" s="63"/>
      <c r="K16" s="63"/>
      <c r="L16" s="63"/>
    </row>
    <row r="17" spans="3:12" x14ac:dyDescent="0.25">
      <c r="J17" s="63"/>
      <c r="K17" s="63"/>
      <c r="L17" s="63"/>
    </row>
    <row r="18" spans="3:12" x14ac:dyDescent="0.25">
      <c r="J18" s="63"/>
      <c r="K18" s="63"/>
      <c r="L18" s="63"/>
    </row>
    <row r="19" spans="3:12" x14ac:dyDescent="0.25">
      <c r="C19" s="6"/>
      <c r="J19" s="63"/>
      <c r="K19" s="63"/>
      <c r="L19" s="63"/>
    </row>
    <row r="20" spans="3:12" x14ac:dyDescent="0.25">
      <c r="C20" s="6"/>
      <c r="J20" s="63"/>
      <c r="K20" s="63"/>
      <c r="L20" s="63"/>
    </row>
    <row r="21" spans="3:12" x14ac:dyDescent="0.25">
      <c r="C21" s="6"/>
      <c r="J21" s="63"/>
      <c r="K21" s="63"/>
      <c r="L21" s="63"/>
    </row>
    <row r="22" spans="3:12" x14ac:dyDescent="0.25">
      <c r="C22" s="6"/>
    </row>
    <row r="23" spans="3:12" x14ac:dyDescent="0.25">
      <c r="C23" s="6"/>
    </row>
    <row r="24" spans="3:12" x14ac:dyDescent="0.25">
      <c r="C24" s="6"/>
    </row>
    <row r="25" spans="3:12" x14ac:dyDescent="0.25">
      <c r="C25" s="6"/>
    </row>
    <row r="26" spans="3:12" x14ac:dyDescent="0.25">
      <c r="C26" s="6"/>
    </row>
    <row r="27" spans="3:12" x14ac:dyDescent="0.25">
      <c r="C27" s="6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tabColor theme="0" tint="-0.249977111117893"/>
    <pageSetUpPr fitToPage="1"/>
  </sheetPr>
  <dimension ref="A1:M37"/>
  <sheetViews>
    <sheetView view="pageBreakPreview" topLeftCell="A4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260</v>
      </c>
      <c r="E2" s="70" t="s">
        <v>22</v>
      </c>
      <c r="F2" s="70" t="s">
        <v>21</v>
      </c>
      <c r="G2" s="70" t="s">
        <v>11</v>
      </c>
      <c r="H2" s="70" t="s">
        <v>145</v>
      </c>
      <c r="I2" s="70">
        <v>521</v>
      </c>
      <c r="J2" s="71">
        <v>5318830</v>
      </c>
      <c r="K2" s="71">
        <v>5318830</v>
      </c>
      <c r="L2" s="71">
        <v>5318830</v>
      </c>
    </row>
    <row r="3" spans="1:13" ht="118.5" customHeight="1" x14ac:dyDescent="0.25">
      <c r="A3" s="110" t="s">
        <v>127</v>
      </c>
      <c r="B3" s="110"/>
      <c r="C3" s="110"/>
      <c r="D3" s="110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1276916</v>
      </c>
      <c r="C6" s="8">
        <v>1276916</v>
      </c>
      <c r="D6" s="8">
        <v>1276916</v>
      </c>
      <c r="J6" s="63"/>
      <c r="K6" s="63"/>
      <c r="L6" s="63"/>
    </row>
    <row r="7" spans="1:13" ht="15" customHeight="1" x14ac:dyDescent="0.25">
      <c r="A7" s="7" t="s">
        <v>8</v>
      </c>
      <c r="B7" s="8">
        <v>196335</v>
      </c>
      <c r="C7" s="8">
        <v>196335</v>
      </c>
      <c r="D7" s="8">
        <v>196335</v>
      </c>
      <c r="J7" s="63"/>
      <c r="K7" s="63"/>
      <c r="L7" s="63"/>
    </row>
    <row r="8" spans="1:13" ht="15" customHeight="1" x14ac:dyDescent="0.25">
      <c r="A8" s="7" t="s">
        <v>183</v>
      </c>
      <c r="B8" s="8">
        <v>184483</v>
      </c>
      <c r="C8" s="8">
        <v>184483</v>
      </c>
      <c r="D8" s="8">
        <v>184483</v>
      </c>
      <c r="J8" s="63"/>
      <c r="K8" s="63"/>
      <c r="L8" s="63"/>
    </row>
    <row r="9" spans="1:13" ht="15" customHeight="1" x14ac:dyDescent="0.25">
      <c r="A9" s="7" t="s">
        <v>184</v>
      </c>
      <c r="B9" s="8">
        <v>72492</v>
      </c>
      <c r="C9" s="8">
        <v>72492</v>
      </c>
      <c r="D9" s="8">
        <v>72492</v>
      </c>
      <c r="J9" s="63"/>
      <c r="K9" s="63"/>
      <c r="L9" s="63"/>
    </row>
    <row r="10" spans="1:13" ht="15" customHeight="1" x14ac:dyDescent="0.25">
      <c r="A10" s="7" t="s">
        <v>185</v>
      </c>
      <c r="B10" s="8">
        <v>43686</v>
      </c>
      <c r="C10" s="8">
        <v>43686</v>
      </c>
      <c r="D10" s="8">
        <v>43686</v>
      </c>
      <c r="J10" s="63"/>
      <c r="K10" s="63"/>
      <c r="L10" s="63"/>
    </row>
    <row r="11" spans="1:13" ht="15" customHeight="1" x14ac:dyDescent="0.25">
      <c r="A11" s="7" t="s">
        <v>186</v>
      </c>
      <c r="B11" s="8">
        <v>134060</v>
      </c>
      <c r="C11" s="8">
        <v>134060</v>
      </c>
      <c r="D11" s="8">
        <v>134060</v>
      </c>
      <c r="J11" s="63"/>
      <c r="K11" s="63"/>
      <c r="L11" s="63"/>
    </row>
    <row r="12" spans="1:13" ht="15" customHeight="1" x14ac:dyDescent="0.25">
      <c r="A12" s="7" t="s">
        <v>135</v>
      </c>
      <c r="B12" s="8">
        <v>189304</v>
      </c>
      <c r="C12" s="8">
        <v>189304</v>
      </c>
      <c r="D12" s="8">
        <v>189304</v>
      </c>
      <c r="J12" s="63"/>
      <c r="K12" s="63"/>
      <c r="L12" s="63"/>
    </row>
    <row r="13" spans="1:13" ht="15" customHeight="1" x14ac:dyDescent="0.25">
      <c r="A13" s="7" t="s">
        <v>187</v>
      </c>
      <c r="B13" s="8">
        <v>109648</v>
      </c>
      <c r="C13" s="8">
        <v>109648</v>
      </c>
      <c r="D13" s="8">
        <v>109648</v>
      </c>
      <c r="J13" s="63"/>
      <c r="K13" s="63"/>
      <c r="L13" s="63"/>
    </row>
    <row r="14" spans="1:13" ht="15" customHeight="1" x14ac:dyDescent="0.25">
      <c r="A14" s="7" t="s">
        <v>188</v>
      </c>
      <c r="B14" s="9">
        <v>71088</v>
      </c>
      <c r="C14" s="8">
        <v>71088</v>
      </c>
      <c r="D14" s="8">
        <v>71088</v>
      </c>
    </row>
    <row r="15" spans="1:13" ht="15" customHeight="1" x14ac:dyDescent="0.25">
      <c r="A15" s="7" t="s">
        <v>136</v>
      </c>
      <c r="B15" s="8">
        <v>87762</v>
      </c>
      <c r="C15" s="8">
        <v>87762</v>
      </c>
      <c r="D15" s="8">
        <v>87762</v>
      </c>
    </row>
    <row r="16" spans="1:13" ht="15" customHeight="1" x14ac:dyDescent="0.25">
      <c r="A16" s="7" t="s">
        <v>189</v>
      </c>
      <c r="B16" s="8">
        <v>243829</v>
      </c>
      <c r="C16" s="8">
        <v>243829</v>
      </c>
      <c r="D16" s="8">
        <v>243829</v>
      </c>
    </row>
    <row r="17" spans="1:4" ht="15" customHeight="1" x14ac:dyDescent="0.25">
      <c r="A17" s="7" t="s">
        <v>190</v>
      </c>
      <c r="B17" s="8">
        <v>43136</v>
      </c>
      <c r="C17" s="8">
        <v>43136</v>
      </c>
      <c r="D17" s="8">
        <v>43136</v>
      </c>
    </row>
    <row r="18" spans="1:4" ht="15" customHeight="1" x14ac:dyDescent="0.25">
      <c r="A18" s="7" t="s">
        <v>9</v>
      </c>
      <c r="B18" s="8">
        <v>211837</v>
      </c>
      <c r="C18" s="8">
        <v>211837</v>
      </c>
      <c r="D18" s="8">
        <v>211837</v>
      </c>
    </row>
    <row r="19" spans="1:4" ht="15" customHeight="1" x14ac:dyDescent="0.25">
      <c r="A19" s="7" t="s">
        <v>191</v>
      </c>
      <c r="B19" s="8">
        <v>55904</v>
      </c>
      <c r="C19" s="8">
        <v>55904</v>
      </c>
      <c r="D19" s="8">
        <v>55904</v>
      </c>
    </row>
    <row r="20" spans="1:4" ht="15" customHeight="1" x14ac:dyDescent="0.25">
      <c r="A20" s="7" t="s">
        <v>192</v>
      </c>
      <c r="B20" s="8">
        <v>157898</v>
      </c>
      <c r="C20" s="8">
        <v>157898</v>
      </c>
      <c r="D20" s="8">
        <v>157898</v>
      </c>
    </row>
    <row r="21" spans="1:4" ht="15" customHeight="1" x14ac:dyDescent="0.25">
      <c r="A21" s="7" t="s">
        <v>193</v>
      </c>
      <c r="B21" s="8">
        <v>84234</v>
      </c>
      <c r="C21" s="8">
        <v>84234</v>
      </c>
      <c r="D21" s="8">
        <v>84234</v>
      </c>
    </row>
    <row r="22" spans="1:4" ht="15" customHeight="1" x14ac:dyDescent="0.25">
      <c r="A22" s="7" t="s">
        <v>154</v>
      </c>
      <c r="B22" s="8">
        <v>186631</v>
      </c>
      <c r="C22" s="8">
        <v>186631</v>
      </c>
      <c r="D22" s="8">
        <v>186631</v>
      </c>
    </row>
    <row r="23" spans="1:4" ht="15" customHeight="1" x14ac:dyDescent="0.25">
      <c r="A23" s="7" t="s">
        <v>194</v>
      </c>
      <c r="B23" s="8">
        <v>59810</v>
      </c>
      <c r="C23" s="8">
        <v>59810</v>
      </c>
      <c r="D23" s="8">
        <v>59810</v>
      </c>
    </row>
    <row r="24" spans="1:4" ht="15" customHeight="1" x14ac:dyDescent="0.25">
      <c r="A24" s="7" t="s">
        <v>195</v>
      </c>
      <c r="B24" s="8">
        <v>101823</v>
      </c>
      <c r="C24" s="8">
        <v>101823</v>
      </c>
      <c r="D24" s="8">
        <v>101823</v>
      </c>
    </row>
    <row r="25" spans="1:4" ht="15" customHeight="1" x14ac:dyDescent="0.25">
      <c r="A25" s="7" t="s">
        <v>196</v>
      </c>
      <c r="B25" s="8">
        <v>69574</v>
      </c>
      <c r="C25" s="8">
        <v>69574</v>
      </c>
      <c r="D25" s="8">
        <v>69574</v>
      </c>
    </row>
    <row r="26" spans="1:4" ht="15" customHeight="1" x14ac:dyDescent="0.25">
      <c r="A26" s="7" t="s">
        <v>197</v>
      </c>
      <c r="B26" s="8">
        <v>122305</v>
      </c>
      <c r="C26" s="8">
        <v>122305</v>
      </c>
      <c r="D26" s="8">
        <v>122305</v>
      </c>
    </row>
    <row r="27" spans="1:4" ht="15" customHeight="1" x14ac:dyDescent="0.25">
      <c r="A27" s="7" t="s">
        <v>198</v>
      </c>
      <c r="B27" s="8">
        <v>185398</v>
      </c>
      <c r="C27" s="8">
        <v>185398</v>
      </c>
      <c r="D27" s="8">
        <v>185398</v>
      </c>
    </row>
    <row r="28" spans="1:4" ht="15" customHeight="1" x14ac:dyDescent="0.25">
      <c r="A28" s="7" t="s">
        <v>149</v>
      </c>
      <c r="B28" s="8">
        <v>165429</v>
      </c>
      <c r="C28" s="8">
        <v>165429</v>
      </c>
      <c r="D28" s="8">
        <v>165429</v>
      </c>
    </row>
    <row r="29" spans="1:4" ht="15" customHeight="1" x14ac:dyDescent="0.25">
      <c r="A29" s="7" t="s">
        <v>199</v>
      </c>
      <c r="B29" s="8">
        <v>232306</v>
      </c>
      <c r="C29" s="8">
        <v>232306</v>
      </c>
      <c r="D29" s="8">
        <v>232306</v>
      </c>
    </row>
    <row r="30" spans="1:4" ht="15" customHeight="1" x14ac:dyDescent="0.25">
      <c r="A30" s="7" t="s">
        <v>200</v>
      </c>
      <c r="B30" s="8">
        <v>37131</v>
      </c>
      <c r="C30" s="8">
        <v>37131</v>
      </c>
      <c r="D30" s="8">
        <v>37131</v>
      </c>
    </row>
    <row r="31" spans="1:4" ht="15" customHeight="1" x14ac:dyDescent="0.25">
      <c r="A31" s="7" t="s">
        <v>201</v>
      </c>
      <c r="B31" s="8">
        <v>144179</v>
      </c>
      <c r="C31" s="8">
        <v>144179</v>
      </c>
      <c r="D31" s="8">
        <v>144179</v>
      </c>
    </row>
    <row r="32" spans="1:4" ht="15" customHeight="1" x14ac:dyDescent="0.25">
      <c r="A32" s="7" t="s">
        <v>54</v>
      </c>
      <c r="B32" s="8">
        <v>202304</v>
      </c>
      <c r="C32" s="8">
        <v>202304</v>
      </c>
      <c r="D32" s="8">
        <v>202304</v>
      </c>
    </row>
    <row r="33" spans="1:4" ht="15" customHeight="1" x14ac:dyDescent="0.25">
      <c r="A33" s="7" t="s">
        <v>151</v>
      </c>
      <c r="B33" s="8">
        <v>103788</v>
      </c>
      <c r="C33" s="8">
        <v>103788</v>
      </c>
      <c r="D33" s="8">
        <v>103788</v>
      </c>
    </row>
    <row r="34" spans="1:4" ht="15" customHeight="1" x14ac:dyDescent="0.25">
      <c r="A34" s="7" t="s">
        <v>202</v>
      </c>
      <c r="B34" s="8">
        <v>147950</v>
      </c>
      <c r="C34" s="8">
        <v>147950</v>
      </c>
      <c r="D34" s="8">
        <v>147950</v>
      </c>
    </row>
    <row r="35" spans="1:4" ht="15" customHeight="1" x14ac:dyDescent="0.25">
      <c r="A35" s="7" t="s">
        <v>203</v>
      </c>
      <c r="B35" s="8">
        <v>110344</v>
      </c>
      <c r="C35" s="8">
        <v>110344</v>
      </c>
      <c r="D35" s="8">
        <v>110344</v>
      </c>
    </row>
    <row r="36" spans="1:4" ht="15" customHeight="1" x14ac:dyDescent="0.25">
      <c r="A36" s="7" t="s">
        <v>204</v>
      </c>
      <c r="B36" s="8">
        <v>287246</v>
      </c>
      <c r="C36" s="8">
        <v>287246</v>
      </c>
      <c r="D36" s="8">
        <v>287246</v>
      </c>
    </row>
    <row r="37" spans="1:4" ht="19.5" customHeight="1" x14ac:dyDescent="0.25">
      <c r="A37" s="32" t="s">
        <v>398</v>
      </c>
      <c r="B37" s="33">
        <f>SUM(B6:B36)</f>
        <v>5318830</v>
      </c>
      <c r="C37" s="33">
        <f>SUM(C6:C36)</f>
        <v>5318830</v>
      </c>
      <c r="D37" s="33">
        <f>SUM(D6:D36)</f>
        <v>5318830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tabColor theme="0" tint="-0.249977111117893"/>
    <pageSetUpPr fitToPage="1"/>
  </sheetPr>
  <dimension ref="A1:M35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261</v>
      </c>
      <c r="E2" s="70" t="s">
        <v>22</v>
      </c>
      <c r="F2" s="70" t="s">
        <v>21</v>
      </c>
      <c r="G2" s="70" t="s">
        <v>11</v>
      </c>
      <c r="H2" s="70" t="s">
        <v>144</v>
      </c>
      <c r="I2" s="70">
        <v>521</v>
      </c>
      <c r="J2" s="71">
        <v>23646064</v>
      </c>
      <c r="K2" s="71">
        <v>23646064</v>
      </c>
      <c r="L2" s="71">
        <v>23646064</v>
      </c>
    </row>
    <row r="3" spans="1:13" ht="92.45" customHeight="1" x14ac:dyDescent="0.25">
      <c r="A3" s="110" t="s">
        <v>126</v>
      </c>
      <c r="B3" s="110"/>
      <c r="C3" s="110"/>
      <c r="D3" s="110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183</v>
      </c>
      <c r="B6" s="8">
        <v>0</v>
      </c>
      <c r="C6" s="8">
        <v>0</v>
      </c>
      <c r="D6" s="8">
        <v>500000</v>
      </c>
      <c r="J6" s="63"/>
      <c r="K6" s="63"/>
      <c r="L6" s="63"/>
    </row>
    <row r="7" spans="1:13" ht="15" customHeight="1" x14ac:dyDescent="0.25">
      <c r="A7" s="7" t="s">
        <v>184</v>
      </c>
      <c r="B7" s="8">
        <v>1000000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7" t="s">
        <v>185</v>
      </c>
      <c r="B8" s="8">
        <v>1767074</v>
      </c>
      <c r="C8" s="8">
        <v>744681</v>
      </c>
      <c r="D8" s="8">
        <v>2997835</v>
      </c>
      <c r="J8" s="63"/>
      <c r="K8" s="63"/>
      <c r="L8" s="63"/>
    </row>
    <row r="9" spans="1:13" ht="15" customHeight="1" x14ac:dyDescent="0.25">
      <c r="A9" s="7" t="s">
        <v>186</v>
      </c>
      <c r="B9" s="8">
        <v>500000</v>
      </c>
      <c r="C9" s="8">
        <v>851064</v>
      </c>
      <c r="D9" s="8">
        <v>500000</v>
      </c>
      <c r="J9" s="63"/>
      <c r="K9" s="63"/>
      <c r="L9" s="63"/>
    </row>
    <row r="10" spans="1:13" ht="15" customHeight="1" x14ac:dyDescent="0.25">
      <c r="A10" s="7" t="s">
        <v>135</v>
      </c>
      <c r="B10" s="8">
        <v>0</v>
      </c>
      <c r="C10" s="8">
        <v>0</v>
      </c>
      <c r="D10" s="8">
        <v>800000</v>
      </c>
      <c r="J10" s="63"/>
      <c r="K10" s="63"/>
      <c r="L10" s="63"/>
    </row>
    <row r="11" spans="1:13" ht="15" customHeight="1" x14ac:dyDescent="0.25">
      <c r="A11" s="7" t="s">
        <v>187</v>
      </c>
      <c r="B11" s="8">
        <v>1500000</v>
      </c>
      <c r="C11" s="8">
        <v>851064</v>
      </c>
      <c r="D11" s="8">
        <v>500000</v>
      </c>
      <c r="J11" s="63"/>
      <c r="K11" s="63"/>
      <c r="L11" s="63"/>
    </row>
    <row r="12" spans="1:13" ht="15" customHeight="1" x14ac:dyDescent="0.25">
      <c r="A12" s="7" t="s">
        <v>188</v>
      </c>
      <c r="B12" s="9">
        <v>0</v>
      </c>
      <c r="C12" s="8">
        <v>1808511</v>
      </c>
      <c r="D12" s="8">
        <v>448013</v>
      </c>
      <c r="J12" s="63"/>
      <c r="K12" s="63"/>
      <c r="L12" s="63"/>
    </row>
    <row r="13" spans="1:13" ht="15" customHeight="1" x14ac:dyDescent="0.25">
      <c r="A13" s="7" t="s">
        <v>136</v>
      </c>
      <c r="B13" s="8">
        <v>1311810</v>
      </c>
      <c r="C13" s="8">
        <v>983191</v>
      </c>
      <c r="D13" s="8">
        <v>500000</v>
      </c>
      <c r="J13" s="63"/>
      <c r="K13" s="63"/>
      <c r="L13" s="63"/>
    </row>
    <row r="14" spans="1:13" ht="15" customHeight="1" x14ac:dyDescent="0.25">
      <c r="A14" s="7" t="s">
        <v>189</v>
      </c>
      <c r="B14" s="8">
        <v>0</v>
      </c>
      <c r="C14" s="8">
        <v>0</v>
      </c>
      <c r="D14" s="8">
        <v>800000</v>
      </c>
    </row>
    <row r="15" spans="1:13" ht="15" customHeight="1" x14ac:dyDescent="0.25">
      <c r="A15" s="7" t="s">
        <v>190</v>
      </c>
      <c r="B15" s="8">
        <v>0</v>
      </c>
      <c r="C15" s="8">
        <v>851064</v>
      </c>
      <c r="D15" s="8">
        <v>500000</v>
      </c>
    </row>
    <row r="16" spans="1:13" ht="15" customHeight="1" x14ac:dyDescent="0.25">
      <c r="A16" s="7" t="s">
        <v>9</v>
      </c>
      <c r="B16" s="8">
        <v>531914</v>
      </c>
      <c r="C16" s="8">
        <v>0</v>
      </c>
      <c r="D16" s="8">
        <v>1000000</v>
      </c>
    </row>
    <row r="17" spans="1:4" ht="15" customHeight="1" x14ac:dyDescent="0.25">
      <c r="A17" s="7" t="s">
        <v>191</v>
      </c>
      <c r="B17" s="9">
        <v>1000000</v>
      </c>
      <c r="C17" s="8">
        <v>0</v>
      </c>
      <c r="D17" s="8">
        <v>500000</v>
      </c>
    </row>
    <row r="18" spans="1:4" ht="15" customHeight="1" x14ac:dyDescent="0.25">
      <c r="A18" s="7" t="s">
        <v>192</v>
      </c>
      <c r="B18" s="8">
        <v>1500000</v>
      </c>
      <c r="C18" s="8">
        <v>0</v>
      </c>
      <c r="D18" s="8">
        <v>500000</v>
      </c>
    </row>
    <row r="19" spans="1:4" ht="15" customHeight="1" x14ac:dyDescent="0.25">
      <c r="A19" s="7" t="s">
        <v>193</v>
      </c>
      <c r="B19" s="8">
        <v>0</v>
      </c>
      <c r="C19" s="8">
        <v>2659574</v>
      </c>
      <c r="D19" s="8">
        <v>500000</v>
      </c>
    </row>
    <row r="20" spans="1:4" ht="15" customHeight="1" x14ac:dyDescent="0.25">
      <c r="A20" s="7" t="s">
        <v>154</v>
      </c>
      <c r="B20" s="8">
        <v>421276</v>
      </c>
      <c r="C20" s="8">
        <v>0</v>
      </c>
      <c r="D20" s="8">
        <v>1500000</v>
      </c>
    </row>
    <row r="21" spans="1:4" ht="15" customHeight="1" x14ac:dyDescent="0.25">
      <c r="A21" s="7" t="s">
        <v>194</v>
      </c>
      <c r="B21" s="8">
        <v>0</v>
      </c>
      <c r="C21" s="8">
        <v>0</v>
      </c>
      <c r="D21" s="8">
        <v>500000</v>
      </c>
    </row>
    <row r="22" spans="1:4" ht="15" customHeight="1" x14ac:dyDescent="0.25">
      <c r="A22" s="7" t="s">
        <v>195</v>
      </c>
      <c r="B22" s="8">
        <v>1000000</v>
      </c>
      <c r="C22" s="8">
        <v>1000000</v>
      </c>
      <c r="D22" s="8">
        <v>500000</v>
      </c>
    </row>
    <row r="23" spans="1:4" ht="15" customHeight="1" x14ac:dyDescent="0.25">
      <c r="A23" s="7" t="s">
        <v>196</v>
      </c>
      <c r="B23" s="8">
        <v>0</v>
      </c>
      <c r="C23" s="8">
        <v>0</v>
      </c>
      <c r="D23" s="8">
        <v>500000</v>
      </c>
    </row>
    <row r="24" spans="1:4" ht="15" customHeight="1" x14ac:dyDescent="0.25">
      <c r="A24" s="7" t="s">
        <v>197</v>
      </c>
      <c r="B24" s="8">
        <v>3000000</v>
      </c>
      <c r="C24" s="8">
        <v>0</v>
      </c>
      <c r="D24" s="8">
        <v>500000</v>
      </c>
    </row>
    <row r="25" spans="1:4" ht="15" customHeight="1" x14ac:dyDescent="0.25">
      <c r="A25" s="7" t="s">
        <v>198</v>
      </c>
      <c r="B25" s="8">
        <v>0</v>
      </c>
      <c r="C25" s="8">
        <v>3776596</v>
      </c>
      <c r="D25" s="8">
        <v>500000</v>
      </c>
    </row>
    <row r="26" spans="1:4" ht="15" customHeight="1" x14ac:dyDescent="0.25">
      <c r="A26" s="7" t="s">
        <v>149</v>
      </c>
      <c r="B26" s="8">
        <v>3398990</v>
      </c>
      <c r="C26" s="8">
        <v>1276595</v>
      </c>
      <c r="D26" s="8">
        <v>1000000</v>
      </c>
    </row>
    <row r="27" spans="1:4" ht="15" customHeight="1" x14ac:dyDescent="0.25">
      <c r="A27" s="7" t="s">
        <v>199</v>
      </c>
      <c r="B27" s="8">
        <v>0</v>
      </c>
      <c r="C27" s="8">
        <v>1000000</v>
      </c>
      <c r="D27" s="8">
        <v>500000</v>
      </c>
    </row>
    <row r="28" spans="1:4" ht="15" customHeight="1" x14ac:dyDescent="0.25">
      <c r="A28" s="7" t="s">
        <v>200</v>
      </c>
      <c r="B28" s="8">
        <v>0</v>
      </c>
      <c r="C28" s="8">
        <v>1300000</v>
      </c>
      <c r="D28" s="8">
        <v>500000</v>
      </c>
    </row>
    <row r="29" spans="1:4" ht="15" customHeight="1" x14ac:dyDescent="0.25">
      <c r="A29" s="7" t="s">
        <v>201</v>
      </c>
      <c r="B29" s="8">
        <v>0</v>
      </c>
      <c r="C29" s="8">
        <v>531914</v>
      </c>
      <c r="D29" s="8">
        <v>3100216</v>
      </c>
    </row>
    <row r="30" spans="1:4" ht="15" customHeight="1" x14ac:dyDescent="0.25">
      <c r="A30" s="7" t="s">
        <v>54</v>
      </c>
      <c r="B30" s="8">
        <v>1235160</v>
      </c>
      <c r="C30" s="8">
        <v>1200000</v>
      </c>
      <c r="D30" s="8">
        <v>500000</v>
      </c>
    </row>
    <row r="31" spans="1:4" ht="15" customHeight="1" x14ac:dyDescent="0.25">
      <c r="A31" s="7" t="s">
        <v>151</v>
      </c>
      <c r="B31" s="8">
        <v>744680</v>
      </c>
      <c r="C31" s="8">
        <v>0</v>
      </c>
      <c r="D31" s="8">
        <v>1500000</v>
      </c>
    </row>
    <row r="32" spans="1:4" ht="15" customHeight="1" x14ac:dyDescent="0.25">
      <c r="A32" s="7" t="s">
        <v>202</v>
      </c>
      <c r="B32" s="8">
        <v>2031915</v>
      </c>
      <c r="C32" s="8">
        <v>500000</v>
      </c>
      <c r="D32" s="8">
        <v>700000</v>
      </c>
    </row>
    <row r="33" spans="1:4" ht="15" customHeight="1" x14ac:dyDescent="0.25">
      <c r="A33" s="7" t="s">
        <v>203</v>
      </c>
      <c r="B33" s="8">
        <v>0</v>
      </c>
      <c r="C33" s="31">
        <v>2500000</v>
      </c>
      <c r="D33" s="8">
        <v>500000</v>
      </c>
    </row>
    <row r="34" spans="1:4" ht="15" customHeight="1" x14ac:dyDescent="0.25">
      <c r="A34" s="7" t="s">
        <v>204</v>
      </c>
      <c r="B34" s="8">
        <v>2703245</v>
      </c>
      <c r="C34" s="31">
        <v>1811810</v>
      </c>
      <c r="D34" s="8">
        <v>1300000</v>
      </c>
    </row>
    <row r="35" spans="1:4" ht="15" customHeight="1" x14ac:dyDescent="0.25">
      <c r="A35" s="10" t="s">
        <v>398</v>
      </c>
      <c r="B35" s="11">
        <f>SUM(B6:B34)</f>
        <v>23646064</v>
      </c>
      <c r="C35" s="11">
        <f>SUM(C6:C34)</f>
        <v>23646064</v>
      </c>
      <c r="D35" s="11">
        <f>SUM(D6:D34)</f>
        <v>23646064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theme="0" tint="-0.249977111117893"/>
    <pageSetUpPr fitToPage="1"/>
  </sheetPr>
  <dimension ref="A1:M16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3" width="16.8554687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262</v>
      </c>
      <c r="E2" s="70" t="s">
        <v>24</v>
      </c>
      <c r="F2" s="70" t="s">
        <v>25</v>
      </c>
      <c r="G2" s="70" t="s">
        <v>13</v>
      </c>
      <c r="H2" s="70" t="s">
        <v>342</v>
      </c>
      <c r="I2" s="70">
        <v>521</v>
      </c>
      <c r="J2" s="71">
        <v>0</v>
      </c>
      <c r="K2" s="71">
        <v>0</v>
      </c>
      <c r="L2" s="71">
        <v>42217676.770000003</v>
      </c>
    </row>
    <row r="3" spans="1:13" ht="67.150000000000006" customHeight="1" x14ac:dyDescent="0.25">
      <c r="A3" s="110" t="s">
        <v>123</v>
      </c>
      <c r="B3" s="110"/>
      <c r="C3" s="110"/>
      <c r="D3" s="110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0</v>
      </c>
      <c r="C6" s="8">
        <v>0</v>
      </c>
      <c r="D6" s="8">
        <v>42217676.770000003</v>
      </c>
      <c r="J6" s="63"/>
      <c r="K6" s="63"/>
      <c r="L6" s="63"/>
    </row>
    <row r="7" spans="1:13" ht="19.5" customHeight="1" x14ac:dyDescent="0.25">
      <c r="A7" s="10" t="s">
        <v>398</v>
      </c>
      <c r="B7" s="11">
        <f>SUM(B6:B6)</f>
        <v>0</v>
      </c>
      <c r="C7" s="11">
        <f>SUM(C6:C6)</f>
        <v>0</v>
      </c>
      <c r="D7" s="11">
        <f>SUM(D6:D6)</f>
        <v>42217676.770000003</v>
      </c>
      <c r="J7" s="63"/>
      <c r="K7" s="63"/>
      <c r="L7" s="63"/>
    </row>
    <row r="8" spans="1:13" x14ac:dyDescent="0.25">
      <c r="J8" s="63"/>
      <c r="K8" s="63"/>
      <c r="L8" s="63"/>
    </row>
    <row r="9" spans="1:13" x14ac:dyDescent="0.25">
      <c r="J9" s="63"/>
      <c r="K9" s="63"/>
      <c r="L9" s="63"/>
    </row>
    <row r="10" spans="1:13" x14ac:dyDescent="0.25">
      <c r="J10" s="63"/>
      <c r="K10" s="63"/>
      <c r="L10" s="63"/>
    </row>
    <row r="11" spans="1:13" x14ac:dyDescent="0.25">
      <c r="J11" s="63"/>
      <c r="K11" s="63"/>
      <c r="L11" s="63"/>
    </row>
    <row r="12" spans="1:13" x14ac:dyDescent="0.25">
      <c r="J12" s="63"/>
      <c r="K12" s="63"/>
      <c r="L12" s="63"/>
    </row>
    <row r="13" spans="1:13" x14ac:dyDescent="0.25">
      <c r="J13" s="63"/>
      <c r="K13" s="63"/>
      <c r="L13" s="63"/>
    </row>
    <row r="14" spans="1:13" x14ac:dyDescent="0.25">
      <c r="J14" s="63"/>
      <c r="K14" s="63"/>
      <c r="L14" s="63"/>
    </row>
    <row r="15" spans="1:13" x14ac:dyDescent="0.25">
      <c r="J15" s="63"/>
      <c r="K15" s="63"/>
      <c r="L15" s="63"/>
    </row>
    <row r="16" spans="1:13" x14ac:dyDescent="0.25">
      <c r="J16" s="63"/>
      <c r="K16" s="63"/>
      <c r="L16" s="63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6" fitToHeight="0" orientation="portrait" r:id="rId1"/>
  <headerFooter>
    <oddHeader>&amp;C&amp;P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tabColor theme="0" tint="-0.249977111117893"/>
    <pageSetUpPr fitToPage="1"/>
  </sheetPr>
  <dimension ref="A1:M15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263</v>
      </c>
      <c r="E2" s="70" t="s">
        <v>24</v>
      </c>
      <c r="F2" s="70" t="s">
        <v>25</v>
      </c>
      <c r="G2" s="70" t="s">
        <v>13</v>
      </c>
      <c r="H2" s="70" t="s">
        <v>343</v>
      </c>
      <c r="I2" s="70">
        <v>521</v>
      </c>
      <c r="J2" s="71">
        <v>0</v>
      </c>
      <c r="K2" s="71">
        <v>7446262.6299999999</v>
      </c>
      <c r="L2" s="71">
        <v>0</v>
      </c>
    </row>
    <row r="3" spans="1:13" ht="118.5" customHeight="1" x14ac:dyDescent="0.25">
      <c r="A3" s="110" t="s">
        <v>111</v>
      </c>
      <c r="B3" s="110"/>
      <c r="C3" s="110"/>
      <c r="D3" s="110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7</v>
      </c>
      <c r="B6" s="8">
        <v>0</v>
      </c>
      <c r="C6" s="8">
        <v>7446262.6299999999</v>
      </c>
      <c r="D6" s="8">
        <v>0</v>
      </c>
      <c r="J6" s="63"/>
      <c r="K6" s="63"/>
      <c r="L6" s="63"/>
      <c r="M6" s="63"/>
    </row>
    <row r="7" spans="1:13" ht="19.5" customHeight="1" x14ac:dyDescent="0.25">
      <c r="A7" s="10" t="s">
        <v>398</v>
      </c>
      <c r="B7" s="11">
        <f>SUM(B6:B6)</f>
        <v>0</v>
      </c>
      <c r="C7" s="11">
        <f>SUM(C6:C6)</f>
        <v>7446262.6299999999</v>
      </c>
      <c r="D7" s="11">
        <f>SUM(D6:D6)</f>
        <v>0</v>
      </c>
      <c r="J7" s="63"/>
      <c r="K7" s="63"/>
      <c r="L7" s="63"/>
      <c r="M7" s="63"/>
    </row>
    <row r="8" spans="1:13" x14ac:dyDescent="0.25">
      <c r="J8" s="63"/>
      <c r="K8" s="63"/>
      <c r="L8" s="63"/>
      <c r="M8" s="63"/>
    </row>
    <row r="9" spans="1:13" x14ac:dyDescent="0.25">
      <c r="J9" s="63"/>
      <c r="K9" s="63"/>
      <c r="L9" s="63"/>
      <c r="M9" s="63"/>
    </row>
    <row r="10" spans="1:13" x14ac:dyDescent="0.25">
      <c r="J10" s="63"/>
      <c r="K10" s="63"/>
      <c r="L10" s="63"/>
      <c r="M10" s="63"/>
    </row>
    <row r="11" spans="1:13" x14ac:dyDescent="0.25">
      <c r="J11" s="63"/>
      <c r="K11" s="63"/>
      <c r="L11" s="63"/>
      <c r="M11" s="63"/>
    </row>
    <row r="12" spans="1:13" x14ac:dyDescent="0.25">
      <c r="J12" s="63"/>
      <c r="K12" s="63"/>
      <c r="L12" s="63"/>
      <c r="M12" s="63"/>
    </row>
    <row r="13" spans="1:13" x14ac:dyDescent="0.25">
      <c r="J13" s="63"/>
      <c r="K13" s="63"/>
      <c r="L13" s="63"/>
      <c r="M13" s="63"/>
    </row>
    <row r="14" spans="1:13" x14ac:dyDescent="0.25">
      <c r="J14" s="63"/>
      <c r="K14" s="63"/>
      <c r="L14" s="63"/>
      <c r="M14" s="63"/>
    </row>
    <row r="15" spans="1:13" x14ac:dyDescent="0.25">
      <c r="J15" s="63"/>
      <c r="K15" s="63"/>
      <c r="L15" s="63"/>
      <c r="M15" s="63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tabColor theme="0" tint="-0.249977111117893"/>
    <pageSetUpPr fitToPage="1"/>
  </sheetPr>
  <dimension ref="A1:M37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264</v>
      </c>
      <c r="E2" s="70" t="s">
        <v>24</v>
      </c>
      <c r="F2" s="70" t="s">
        <v>25</v>
      </c>
      <c r="G2" s="70" t="s">
        <v>13</v>
      </c>
      <c r="H2" s="70" t="s">
        <v>112</v>
      </c>
      <c r="I2" s="70">
        <v>521</v>
      </c>
      <c r="J2" s="71">
        <v>13944000</v>
      </c>
      <c r="K2" s="71">
        <v>13944000</v>
      </c>
      <c r="L2" s="71">
        <v>13944000</v>
      </c>
    </row>
    <row r="3" spans="1:13" ht="72" customHeight="1" x14ac:dyDescent="0.25">
      <c r="A3" s="111" t="s">
        <v>265</v>
      </c>
      <c r="B3" s="110"/>
      <c r="C3" s="110"/>
      <c r="D3" s="110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7</v>
      </c>
      <c r="B6" s="8">
        <v>4109512</v>
      </c>
      <c r="C6" s="8">
        <v>3376330</v>
      </c>
      <c r="D6" s="8">
        <v>2188363</v>
      </c>
      <c r="J6" s="63"/>
      <c r="K6" s="63"/>
      <c r="L6" s="63"/>
      <c r="M6" s="63"/>
    </row>
    <row r="7" spans="1:13" ht="15" customHeight="1" x14ac:dyDescent="0.25">
      <c r="A7" s="7" t="s">
        <v>8</v>
      </c>
      <c r="B7" s="8">
        <v>805370</v>
      </c>
      <c r="C7" s="8">
        <v>618994</v>
      </c>
      <c r="D7" s="8">
        <v>411147</v>
      </c>
      <c r="J7" s="63"/>
      <c r="K7" s="63"/>
      <c r="L7" s="63"/>
      <c r="M7" s="63"/>
    </row>
    <row r="8" spans="1:13" ht="15" customHeight="1" x14ac:dyDescent="0.25">
      <c r="A8" s="7" t="s">
        <v>183</v>
      </c>
      <c r="B8" s="8">
        <v>370013</v>
      </c>
      <c r="C8" s="8">
        <v>511895</v>
      </c>
      <c r="D8" s="8">
        <v>588721</v>
      </c>
      <c r="J8" s="63"/>
      <c r="K8" s="63"/>
      <c r="L8" s="63"/>
      <c r="M8" s="63"/>
    </row>
    <row r="9" spans="1:13" ht="15" customHeight="1" x14ac:dyDescent="0.25">
      <c r="A9" s="7" t="s">
        <v>184</v>
      </c>
      <c r="B9" s="8">
        <v>146431</v>
      </c>
      <c r="C9" s="8">
        <v>281361</v>
      </c>
      <c r="D9" s="8">
        <v>171311</v>
      </c>
      <c r="J9" s="63"/>
      <c r="K9" s="63"/>
      <c r="L9" s="63"/>
      <c r="M9" s="63"/>
    </row>
    <row r="10" spans="1:13" ht="15" customHeight="1" x14ac:dyDescent="0.25">
      <c r="A10" s="7" t="s">
        <v>185</v>
      </c>
      <c r="B10" s="8">
        <v>74003</v>
      </c>
      <c r="C10" s="8">
        <v>170632</v>
      </c>
      <c r="D10" s="8">
        <v>103892</v>
      </c>
      <c r="J10" s="63"/>
      <c r="K10" s="63"/>
      <c r="L10" s="63"/>
      <c r="M10" s="63"/>
    </row>
    <row r="11" spans="1:13" ht="15" customHeight="1" x14ac:dyDescent="0.25">
      <c r="A11" s="7" t="s">
        <v>186</v>
      </c>
      <c r="B11" s="8">
        <v>366077</v>
      </c>
      <c r="C11" s="8">
        <v>450177</v>
      </c>
      <c r="D11" s="8">
        <v>274098</v>
      </c>
      <c r="J11" s="63"/>
      <c r="K11" s="63"/>
      <c r="L11" s="63"/>
      <c r="M11" s="63"/>
    </row>
    <row r="12" spans="1:13" ht="15" customHeight="1" x14ac:dyDescent="0.25">
      <c r="A12" s="7" t="s">
        <v>135</v>
      </c>
      <c r="B12" s="8">
        <v>573127</v>
      </c>
      <c r="C12" s="8">
        <v>660744</v>
      </c>
      <c r="D12" s="8">
        <v>871661</v>
      </c>
      <c r="J12" s="63"/>
      <c r="K12" s="63"/>
      <c r="L12" s="63"/>
      <c r="M12" s="63"/>
    </row>
    <row r="13" spans="1:13" ht="15" customHeight="1" x14ac:dyDescent="0.25">
      <c r="A13" s="7" t="s">
        <v>187</v>
      </c>
      <c r="B13" s="8">
        <v>143282</v>
      </c>
      <c r="C13" s="8">
        <v>220248</v>
      </c>
      <c r="D13" s="8">
        <v>368780</v>
      </c>
      <c r="J13" s="63"/>
      <c r="K13" s="63"/>
      <c r="L13" s="63"/>
      <c r="M13" s="63"/>
    </row>
    <row r="14" spans="1:13" ht="15" customHeight="1" x14ac:dyDescent="0.25">
      <c r="A14" s="7" t="s">
        <v>188</v>
      </c>
      <c r="B14" s="8">
        <v>299160</v>
      </c>
      <c r="C14" s="8">
        <v>229929</v>
      </c>
      <c r="D14" s="8">
        <v>209994</v>
      </c>
      <c r="J14" s="63"/>
      <c r="K14" s="63"/>
      <c r="L14" s="63"/>
      <c r="M14" s="63"/>
    </row>
    <row r="15" spans="1:13" ht="15" customHeight="1" x14ac:dyDescent="0.25">
      <c r="A15" s="7" t="s">
        <v>136</v>
      </c>
      <c r="B15" s="8">
        <v>222008</v>
      </c>
      <c r="C15" s="8">
        <v>227509</v>
      </c>
      <c r="D15" s="8">
        <v>242415</v>
      </c>
      <c r="J15" s="63"/>
      <c r="K15" s="63"/>
      <c r="L15" s="63"/>
      <c r="M15" s="63"/>
    </row>
    <row r="16" spans="1:13" ht="15" customHeight="1" x14ac:dyDescent="0.25">
      <c r="A16" s="7" t="s">
        <v>189</v>
      </c>
      <c r="B16" s="8">
        <v>448740</v>
      </c>
      <c r="C16" s="8">
        <v>632305</v>
      </c>
      <c r="D16" s="8">
        <v>419989</v>
      </c>
      <c r="J16" s="63"/>
      <c r="K16" s="63"/>
      <c r="L16" s="63"/>
      <c r="M16" s="63"/>
    </row>
    <row r="17" spans="1:13" ht="15" customHeight="1" x14ac:dyDescent="0.25">
      <c r="A17" s="7" t="s">
        <v>190</v>
      </c>
      <c r="B17" s="8">
        <v>74003</v>
      </c>
      <c r="C17" s="8">
        <v>113754</v>
      </c>
      <c r="D17" s="8">
        <v>103892</v>
      </c>
      <c r="J17" s="63"/>
      <c r="K17" s="63"/>
      <c r="L17" s="63"/>
      <c r="M17" s="63"/>
    </row>
    <row r="18" spans="1:13" ht="15" customHeight="1" x14ac:dyDescent="0.25">
      <c r="A18" s="7" t="s">
        <v>9</v>
      </c>
      <c r="B18" s="8">
        <v>366077</v>
      </c>
      <c r="C18" s="8">
        <v>393905</v>
      </c>
      <c r="D18" s="8">
        <v>513934</v>
      </c>
    </row>
    <row r="19" spans="1:13" ht="15" customHeight="1" x14ac:dyDescent="0.25">
      <c r="A19" s="7" t="s">
        <v>191</v>
      </c>
      <c r="B19" s="8">
        <v>224370</v>
      </c>
      <c r="C19" s="8">
        <v>229929</v>
      </c>
      <c r="D19" s="8">
        <v>244994</v>
      </c>
    </row>
    <row r="20" spans="1:13" ht="15" customHeight="1" x14ac:dyDescent="0.25">
      <c r="A20" s="7" t="s">
        <v>192</v>
      </c>
      <c r="B20" s="8">
        <v>296011</v>
      </c>
      <c r="C20" s="8">
        <v>341263</v>
      </c>
      <c r="D20" s="8">
        <v>380937</v>
      </c>
    </row>
    <row r="21" spans="1:13" ht="15" customHeight="1" x14ac:dyDescent="0.25">
      <c r="A21" s="7" t="s">
        <v>193</v>
      </c>
      <c r="B21" s="8">
        <v>224370</v>
      </c>
      <c r="C21" s="8">
        <v>172447</v>
      </c>
      <c r="D21" s="8">
        <v>209994</v>
      </c>
    </row>
    <row r="22" spans="1:13" ht="15" customHeight="1" x14ac:dyDescent="0.25">
      <c r="A22" s="7" t="s">
        <v>154</v>
      </c>
      <c r="B22" s="8">
        <v>598320</v>
      </c>
      <c r="C22" s="8">
        <v>632305</v>
      </c>
      <c r="D22" s="8">
        <v>629983</v>
      </c>
    </row>
    <row r="23" spans="1:13" ht="15" customHeight="1" x14ac:dyDescent="0.25">
      <c r="A23" s="7" t="s">
        <v>194</v>
      </c>
      <c r="B23" s="8">
        <v>296011</v>
      </c>
      <c r="C23" s="8">
        <v>284386</v>
      </c>
      <c r="D23" s="8">
        <v>484829</v>
      </c>
    </row>
    <row r="24" spans="1:13" ht="15" customHeight="1" x14ac:dyDescent="0.25">
      <c r="A24" s="7" t="s">
        <v>195</v>
      </c>
      <c r="B24" s="8">
        <v>149580</v>
      </c>
      <c r="C24" s="8">
        <v>172447</v>
      </c>
      <c r="D24" s="8">
        <v>384990</v>
      </c>
    </row>
    <row r="25" spans="1:13" ht="15" customHeight="1" x14ac:dyDescent="0.25">
      <c r="A25" s="7" t="s">
        <v>196</v>
      </c>
      <c r="B25" s="8">
        <v>299160</v>
      </c>
      <c r="C25" s="8">
        <v>287412</v>
      </c>
      <c r="D25" s="8">
        <v>244994</v>
      </c>
    </row>
    <row r="26" spans="1:13" ht="15" customHeight="1" x14ac:dyDescent="0.25">
      <c r="A26" s="7" t="s">
        <v>197</v>
      </c>
      <c r="B26" s="8">
        <v>299160</v>
      </c>
      <c r="C26" s="8">
        <v>287412</v>
      </c>
      <c r="D26" s="8">
        <v>384990</v>
      </c>
    </row>
    <row r="27" spans="1:13" ht="15" customHeight="1" x14ac:dyDescent="0.25">
      <c r="A27" s="7" t="s">
        <v>198</v>
      </c>
      <c r="B27" s="8">
        <v>448740</v>
      </c>
      <c r="C27" s="8">
        <v>459859</v>
      </c>
      <c r="D27" s="8">
        <v>489987</v>
      </c>
    </row>
    <row r="28" spans="1:13" ht="15" customHeight="1" x14ac:dyDescent="0.25">
      <c r="A28" s="7" t="s">
        <v>149</v>
      </c>
      <c r="B28" s="8">
        <v>370013</v>
      </c>
      <c r="C28" s="8">
        <v>398141</v>
      </c>
      <c r="D28" s="8">
        <v>623352</v>
      </c>
    </row>
    <row r="29" spans="1:13" ht="15" customHeight="1" x14ac:dyDescent="0.25">
      <c r="A29" s="7" t="s">
        <v>199</v>
      </c>
      <c r="B29" s="8">
        <v>444016</v>
      </c>
      <c r="C29" s="8">
        <v>511895</v>
      </c>
      <c r="D29" s="8">
        <v>657983</v>
      </c>
    </row>
    <row r="30" spans="1:13" ht="15" customHeight="1" x14ac:dyDescent="0.25">
      <c r="A30" s="7" t="s">
        <v>200</v>
      </c>
      <c r="B30" s="8">
        <v>224370</v>
      </c>
      <c r="C30" s="8">
        <v>172447</v>
      </c>
      <c r="D30" s="8">
        <v>139996</v>
      </c>
    </row>
    <row r="31" spans="1:13" ht="15" customHeight="1" x14ac:dyDescent="0.25">
      <c r="A31" s="7" t="s">
        <v>201</v>
      </c>
      <c r="B31" s="8">
        <v>292862</v>
      </c>
      <c r="C31" s="8">
        <v>281361</v>
      </c>
      <c r="D31" s="8">
        <v>376885</v>
      </c>
    </row>
    <row r="32" spans="1:13" ht="15" customHeight="1" x14ac:dyDescent="0.25">
      <c r="A32" s="7" t="s">
        <v>54</v>
      </c>
      <c r="B32" s="8">
        <v>439293</v>
      </c>
      <c r="C32" s="8">
        <v>450177</v>
      </c>
      <c r="D32" s="8">
        <v>548196</v>
      </c>
    </row>
    <row r="33" spans="1:4" ht="15" customHeight="1" x14ac:dyDescent="0.25">
      <c r="A33" s="7" t="s">
        <v>151</v>
      </c>
      <c r="B33" s="8">
        <v>224370</v>
      </c>
      <c r="C33" s="8">
        <v>287412</v>
      </c>
      <c r="D33" s="8">
        <v>244994</v>
      </c>
    </row>
    <row r="34" spans="1:4" ht="15" customHeight="1" x14ac:dyDescent="0.25">
      <c r="A34" s="7" t="s">
        <v>202</v>
      </c>
      <c r="B34" s="8">
        <v>299160</v>
      </c>
      <c r="C34" s="8">
        <v>344894</v>
      </c>
      <c r="D34" s="8">
        <v>454988</v>
      </c>
    </row>
    <row r="35" spans="1:4" ht="15" customHeight="1" x14ac:dyDescent="0.25">
      <c r="A35" s="7" t="s">
        <v>203</v>
      </c>
      <c r="B35" s="8">
        <v>224370</v>
      </c>
      <c r="C35" s="8">
        <v>287412</v>
      </c>
      <c r="D35" s="8">
        <v>384990</v>
      </c>
    </row>
    <row r="36" spans="1:4" ht="15" customHeight="1" x14ac:dyDescent="0.25">
      <c r="A36" s="7" t="s">
        <v>204</v>
      </c>
      <c r="B36" s="8">
        <v>592021</v>
      </c>
      <c r="C36" s="8">
        <v>455018</v>
      </c>
      <c r="D36" s="8">
        <v>588721</v>
      </c>
    </row>
    <row r="37" spans="1:4" ht="19.5" customHeight="1" x14ac:dyDescent="0.25">
      <c r="A37" s="10" t="s">
        <v>398</v>
      </c>
      <c r="B37" s="11">
        <f>SUM(B6:B36)</f>
        <v>13944000</v>
      </c>
      <c r="C37" s="11">
        <f>SUM(C6:C36)</f>
        <v>13944000</v>
      </c>
      <c r="D37" s="11">
        <f>SUM(D6:D36)</f>
        <v>13944000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tabColor theme="0" tint="-0.249977111117893"/>
    <pageSetUpPr fitToPage="1"/>
  </sheetPr>
  <dimension ref="A1:M36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266</v>
      </c>
      <c r="E2" s="70" t="s">
        <v>24</v>
      </c>
      <c r="F2" s="70" t="s">
        <v>25</v>
      </c>
      <c r="G2" s="70" t="s">
        <v>13</v>
      </c>
      <c r="H2" s="70" t="s">
        <v>113</v>
      </c>
      <c r="I2" s="70" t="s">
        <v>48</v>
      </c>
      <c r="J2" s="71">
        <v>12500000</v>
      </c>
      <c r="K2" s="71">
        <v>12500000</v>
      </c>
      <c r="L2" s="71">
        <v>12500000</v>
      </c>
    </row>
    <row r="3" spans="1:13" ht="71.45" customHeight="1" x14ac:dyDescent="0.25">
      <c r="A3" s="111" t="s">
        <v>267</v>
      </c>
      <c r="B3" s="110"/>
      <c r="C3" s="110"/>
      <c r="D3" s="110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8</v>
      </c>
      <c r="B6" s="8">
        <v>0</v>
      </c>
      <c r="C6" s="8">
        <v>0</v>
      </c>
      <c r="D6" s="28">
        <v>1462760</v>
      </c>
      <c r="J6" s="63"/>
      <c r="K6" s="63"/>
      <c r="L6" s="63"/>
    </row>
    <row r="7" spans="1:13" ht="15" customHeight="1" x14ac:dyDescent="0.25">
      <c r="A7" s="7" t="s">
        <v>183</v>
      </c>
      <c r="B7" s="8">
        <v>625000</v>
      </c>
      <c r="C7" s="8">
        <v>781250</v>
      </c>
      <c r="D7" s="28">
        <v>132980</v>
      </c>
      <c r="J7" s="63"/>
      <c r="K7" s="63"/>
      <c r="L7" s="63"/>
    </row>
    <row r="8" spans="1:13" ht="15" customHeight="1" x14ac:dyDescent="0.25">
      <c r="A8" s="7" t="s">
        <v>184</v>
      </c>
      <c r="B8" s="8">
        <v>312500</v>
      </c>
      <c r="C8" s="8">
        <v>156250</v>
      </c>
      <c r="D8" s="28">
        <v>0</v>
      </c>
    </row>
    <row r="9" spans="1:13" ht="15" customHeight="1" x14ac:dyDescent="0.25">
      <c r="A9" s="7" t="s">
        <v>185</v>
      </c>
      <c r="B9" s="8">
        <v>156250</v>
      </c>
      <c r="C9" s="8">
        <v>0</v>
      </c>
      <c r="D9" s="28">
        <v>0</v>
      </c>
    </row>
    <row r="10" spans="1:13" ht="15" customHeight="1" x14ac:dyDescent="0.25">
      <c r="A10" s="7" t="s">
        <v>186</v>
      </c>
      <c r="B10" s="8">
        <v>312500</v>
      </c>
      <c r="C10" s="8">
        <v>312500</v>
      </c>
      <c r="D10" s="28">
        <v>930850</v>
      </c>
    </row>
    <row r="11" spans="1:13" ht="15" customHeight="1" x14ac:dyDescent="0.25">
      <c r="A11" s="7" t="s">
        <v>135</v>
      </c>
      <c r="B11" s="8">
        <v>937500</v>
      </c>
      <c r="C11" s="8">
        <v>937500</v>
      </c>
      <c r="D11" s="28">
        <v>265960</v>
      </c>
    </row>
    <row r="12" spans="1:13" ht="15" customHeight="1" x14ac:dyDescent="0.25">
      <c r="A12" s="7" t="s">
        <v>187</v>
      </c>
      <c r="B12" s="8">
        <v>312500</v>
      </c>
      <c r="C12" s="8">
        <v>156250</v>
      </c>
      <c r="D12" s="28">
        <v>0</v>
      </c>
    </row>
    <row r="13" spans="1:13" ht="15" customHeight="1" x14ac:dyDescent="0.25">
      <c r="A13" s="7" t="s">
        <v>188</v>
      </c>
      <c r="B13" s="8">
        <v>312500</v>
      </c>
      <c r="C13" s="8">
        <v>312500</v>
      </c>
      <c r="D13" s="28">
        <v>132980</v>
      </c>
    </row>
    <row r="14" spans="1:13" ht="15" customHeight="1" x14ac:dyDescent="0.25">
      <c r="A14" s="7" t="s">
        <v>136</v>
      </c>
      <c r="B14" s="8">
        <v>156250</v>
      </c>
      <c r="C14" s="8">
        <v>156250</v>
      </c>
      <c r="D14" s="28">
        <v>265960</v>
      </c>
    </row>
    <row r="15" spans="1:13" ht="15" customHeight="1" x14ac:dyDescent="0.25">
      <c r="A15" s="7" t="s">
        <v>189</v>
      </c>
      <c r="B15" s="8">
        <v>468750</v>
      </c>
      <c r="C15" s="8">
        <v>468750</v>
      </c>
      <c r="D15" s="28">
        <v>132980</v>
      </c>
    </row>
    <row r="16" spans="1:13" ht="15" customHeight="1" x14ac:dyDescent="0.25">
      <c r="A16" s="7" t="s">
        <v>190</v>
      </c>
      <c r="B16" s="8">
        <v>156250</v>
      </c>
      <c r="C16" s="8">
        <v>156250</v>
      </c>
      <c r="D16" s="28">
        <v>265960</v>
      </c>
    </row>
    <row r="17" spans="1:4" ht="15" customHeight="1" x14ac:dyDescent="0.25">
      <c r="A17" s="7" t="s">
        <v>9</v>
      </c>
      <c r="B17" s="8">
        <v>468750</v>
      </c>
      <c r="C17" s="8">
        <v>468750</v>
      </c>
      <c r="D17" s="28">
        <v>531910</v>
      </c>
    </row>
    <row r="18" spans="1:4" ht="15" customHeight="1" x14ac:dyDescent="0.25">
      <c r="A18" s="7" t="s">
        <v>191</v>
      </c>
      <c r="B18" s="8">
        <v>156250</v>
      </c>
      <c r="C18" s="8">
        <v>312500</v>
      </c>
      <c r="D18" s="28">
        <v>398930</v>
      </c>
    </row>
    <row r="19" spans="1:4" ht="15" customHeight="1" x14ac:dyDescent="0.25">
      <c r="A19" s="7" t="s">
        <v>192</v>
      </c>
      <c r="B19" s="8">
        <v>625000</v>
      </c>
      <c r="C19" s="8">
        <v>625000</v>
      </c>
      <c r="D19" s="28">
        <v>0</v>
      </c>
    </row>
    <row r="20" spans="1:4" ht="15" customHeight="1" x14ac:dyDescent="0.25">
      <c r="A20" s="7" t="s">
        <v>193</v>
      </c>
      <c r="B20" s="8">
        <v>156250</v>
      </c>
      <c r="C20" s="8">
        <v>312500</v>
      </c>
      <c r="D20" s="28">
        <v>265960</v>
      </c>
    </row>
    <row r="21" spans="1:4" ht="15" customHeight="1" x14ac:dyDescent="0.25">
      <c r="A21" s="7" t="s">
        <v>154</v>
      </c>
      <c r="B21" s="8">
        <v>468750</v>
      </c>
      <c r="C21" s="8">
        <v>312500</v>
      </c>
      <c r="D21" s="28">
        <v>1595740</v>
      </c>
    </row>
    <row r="22" spans="1:4" ht="15" customHeight="1" x14ac:dyDescent="0.25">
      <c r="A22" s="7" t="s">
        <v>194</v>
      </c>
      <c r="B22" s="8">
        <v>625000</v>
      </c>
      <c r="C22" s="8">
        <v>468750</v>
      </c>
      <c r="D22" s="28">
        <v>0</v>
      </c>
    </row>
    <row r="23" spans="1:4" ht="15" customHeight="1" x14ac:dyDescent="0.25">
      <c r="A23" s="7" t="s">
        <v>195</v>
      </c>
      <c r="B23" s="8">
        <v>312500</v>
      </c>
      <c r="C23" s="8">
        <v>468750</v>
      </c>
      <c r="D23" s="28">
        <v>0</v>
      </c>
    </row>
    <row r="24" spans="1:4" ht="15" customHeight="1" x14ac:dyDescent="0.25">
      <c r="A24" s="7" t="s">
        <v>196</v>
      </c>
      <c r="B24" s="8">
        <v>468750</v>
      </c>
      <c r="C24" s="8">
        <v>312500</v>
      </c>
      <c r="D24" s="28">
        <v>664900</v>
      </c>
    </row>
    <row r="25" spans="1:4" ht="15" customHeight="1" x14ac:dyDescent="0.25">
      <c r="A25" s="7" t="s">
        <v>197</v>
      </c>
      <c r="B25" s="8">
        <v>468750</v>
      </c>
      <c r="C25" s="8">
        <v>468750</v>
      </c>
      <c r="D25" s="28">
        <v>265960</v>
      </c>
    </row>
    <row r="26" spans="1:4" ht="15" customHeight="1" x14ac:dyDescent="0.25">
      <c r="A26" s="7" t="s">
        <v>198</v>
      </c>
      <c r="B26" s="8">
        <v>625000</v>
      </c>
      <c r="C26" s="8">
        <v>625000</v>
      </c>
      <c r="D26" s="28">
        <v>398930</v>
      </c>
    </row>
    <row r="27" spans="1:4" ht="15" customHeight="1" x14ac:dyDescent="0.25">
      <c r="A27" s="7" t="s">
        <v>149</v>
      </c>
      <c r="B27" s="8">
        <v>625000</v>
      </c>
      <c r="C27" s="8">
        <v>781250</v>
      </c>
      <c r="D27" s="28">
        <v>797870</v>
      </c>
    </row>
    <row r="28" spans="1:4" ht="15" customHeight="1" x14ac:dyDescent="0.25">
      <c r="A28" s="7" t="s">
        <v>199</v>
      </c>
      <c r="B28" s="8">
        <v>781250</v>
      </c>
      <c r="C28" s="8">
        <v>937500</v>
      </c>
      <c r="D28" s="28">
        <v>664900</v>
      </c>
    </row>
    <row r="29" spans="1:4" ht="15" customHeight="1" x14ac:dyDescent="0.25">
      <c r="A29" s="7" t="s">
        <v>200</v>
      </c>
      <c r="B29" s="8">
        <v>156250</v>
      </c>
      <c r="C29" s="8">
        <v>156250</v>
      </c>
      <c r="D29" s="28">
        <v>531910</v>
      </c>
    </row>
    <row r="30" spans="1:4" ht="15" customHeight="1" x14ac:dyDescent="0.25">
      <c r="A30" s="7" t="s">
        <v>201</v>
      </c>
      <c r="B30" s="8">
        <v>312500</v>
      </c>
      <c r="C30" s="8">
        <v>468750</v>
      </c>
      <c r="D30" s="28">
        <v>664900</v>
      </c>
    </row>
    <row r="31" spans="1:4" ht="15" customHeight="1" x14ac:dyDescent="0.25">
      <c r="A31" s="7" t="s">
        <v>54</v>
      </c>
      <c r="B31" s="8">
        <v>625000</v>
      </c>
      <c r="C31" s="8">
        <v>625000</v>
      </c>
      <c r="D31" s="28">
        <v>398930</v>
      </c>
    </row>
    <row r="32" spans="1:4" ht="15" customHeight="1" x14ac:dyDescent="0.25">
      <c r="A32" s="7" t="s">
        <v>151</v>
      </c>
      <c r="B32" s="8">
        <v>312500</v>
      </c>
      <c r="C32" s="8">
        <v>312500</v>
      </c>
      <c r="D32" s="28">
        <v>265960</v>
      </c>
    </row>
    <row r="33" spans="1:4" ht="15" customHeight="1" x14ac:dyDescent="0.25">
      <c r="A33" s="7" t="s">
        <v>202</v>
      </c>
      <c r="B33" s="8">
        <v>468750</v>
      </c>
      <c r="C33" s="8">
        <v>468750</v>
      </c>
      <c r="D33" s="28">
        <v>664900</v>
      </c>
    </row>
    <row r="34" spans="1:4" ht="15" customHeight="1" x14ac:dyDescent="0.25">
      <c r="A34" s="7" t="s">
        <v>203</v>
      </c>
      <c r="B34" s="8">
        <v>312500</v>
      </c>
      <c r="C34" s="8">
        <v>312500</v>
      </c>
      <c r="D34" s="28">
        <v>531910</v>
      </c>
    </row>
    <row r="35" spans="1:4" ht="15" customHeight="1" x14ac:dyDescent="0.25">
      <c r="A35" s="7" t="s">
        <v>204</v>
      </c>
      <c r="B35" s="8">
        <v>781250</v>
      </c>
      <c r="C35" s="8">
        <v>625000</v>
      </c>
      <c r="D35" s="28">
        <v>265960</v>
      </c>
    </row>
    <row r="36" spans="1:4" ht="19.5" customHeight="1" x14ac:dyDescent="0.25">
      <c r="A36" s="10" t="s">
        <v>398</v>
      </c>
      <c r="B36" s="11">
        <f>SUM(B6:B35)</f>
        <v>12500000</v>
      </c>
      <c r="C36" s="11">
        <f>SUM(C6:C35)</f>
        <v>12500000</v>
      </c>
      <c r="D36" s="11">
        <f>SUM(D6:D35)</f>
        <v>12500000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tabColor rgb="FF0000FF"/>
    <pageSetUpPr fitToPage="1"/>
  </sheetPr>
  <dimension ref="A1:O37"/>
  <sheetViews>
    <sheetView view="pageBreakPreview" zoomScale="115" zoomScaleNormal="100" zoomScaleSheetLayoutView="115" workbookViewId="0">
      <selection activeCell="A36" sqref="A36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5" width="19.28515625" style="2" customWidth="1"/>
    <col min="6" max="6" width="17.85546875" style="2" customWidth="1"/>
    <col min="7" max="7" width="7.7109375" style="63" customWidth="1"/>
    <col min="8" max="9" width="7.85546875" style="63" customWidth="1"/>
    <col min="10" max="10" width="14.42578125" style="63" customWidth="1"/>
    <col min="11" max="11" width="7.85546875" style="63" customWidth="1"/>
    <col min="12" max="14" width="17.85546875" style="64" customWidth="1"/>
    <col min="15" max="15" width="17.85546875" style="2" customWidth="1"/>
    <col min="16" max="18" width="0" style="2" hidden="1" customWidth="1"/>
    <col min="19" max="16384" width="9.140625" style="2"/>
  </cols>
  <sheetData>
    <row r="1" spans="1:15" ht="51.75" customHeight="1" x14ac:dyDescent="0.25">
      <c r="A1" s="1"/>
      <c r="B1" s="104"/>
      <c r="C1" s="104"/>
      <c r="D1" s="104"/>
      <c r="E1" s="104"/>
      <c r="F1" s="104"/>
      <c r="G1" s="106" t="s">
        <v>398</v>
      </c>
      <c r="H1" s="106"/>
      <c r="I1" s="106"/>
      <c r="J1" s="106"/>
      <c r="K1" s="106"/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9">
        <f t="array" aca="1" ref="M1" ca="1">SUM(M2:M11)-INDEX(OFFSET(INDIRECT(ADDRESS(MATCH("Наименование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N1" s="69">
        <f t="array" aca="1" ref="N1" ca="1">SUM(N2:N11)-INDEX(OFFSET(INDIRECT(ADDRESS(MATCH("Наименование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O1" s="62" t="s">
        <v>338</v>
      </c>
    </row>
    <row r="2" spans="1:15" ht="23.25" customHeight="1" x14ac:dyDescent="0.25">
      <c r="A2" s="1"/>
      <c r="B2" s="1"/>
      <c r="C2" s="1"/>
      <c r="D2" s="1"/>
      <c r="E2" s="3"/>
      <c r="F2" s="60" t="s">
        <v>268</v>
      </c>
      <c r="G2" s="70" t="s">
        <v>24</v>
      </c>
      <c r="H2" s="70" t="s">
        <v>25</v>
      </c>
      <c r="I2" s="70" t="s">
        <v>13</v>
      </c>
      <c r="J2" s="70" t="s">
        <v>122</v>
      </c>
      <c r="K2" s="70" t="s">
        <v>48</v>
      </c>
      <c r="L2" s="71">
        <f>D37</f>
        <v>519721478.67999995</v>
      </c>
      <c r="M2" s="71">
        <v>560468341</v>
      </c>
      <c r="N2" s="71">
        <v>576206909</v>
      </c>
    </row>
    <row r="3" spans="1:15" ht="70.150000000000006" customHeight="1" x14ac:dyDescent="0.25">
      <c r="A3" s="110" t="s">
        <v>121</v>
      </c>
      <c r="B3" s="110"/>
      <c r="C3" s="110"/>
      <c r="D3" s="110"/>
      <c r="E3" s="110"/>
      <c r="F3" s="110"/>
      <c r="L3" s="63"/>
      <c r="M3" s="63"/>
      <c r="N3" s="63"/>
      <c r="O3" s="63"/>
    </row>
    <row r="4" spans="1:15" ht="20.25" customHeight="1" x14ac:dyDescent="0.25">
      <c r="A4" s="1"/>
      <c r="B4" s="1"/>
      <c r="C4" s="1"/>
      <c r="D4" s="1"/>
      <c r="E4" s="4"/>
      <c r="F4" s="4" t="s">
        <v>0</v>
      </c>
      <c r="L4" s="63"/>
      <c r="M4" s="63"/>
      <c r="N4" s="63"/>
      <c r="O4" s="63"/>
    </row>
    <row r="5" spans="1:15" ht="48.75" customHeight="1" x14ac:dyDescent="0.25">
      <c r="A5" s="5" t="s">
        <v>3</v>
      </c>
      <c r="B5" s="5" t="s">
        <v>4</v>
      </c>
      <c r="C5" s="5" t="s">
        <v>400</v>
      </c>
      <c r="D5" s="5" t="s">
        <v>4</v>
      </c>
      <c r="E5" s="5" t="s">
        <v>5</v>
      </c>
      <c r="F5" s="5" t="s">
        <v>6</v>
      </c>
      <c r="L5" s="63"/>
      <c r="M5" s="63"/>
      <c r="N5" s="63"/>
      <c r="O5" s="63"/>
    </row>
    <row r="6" spans="1:15" ht="15" customHeight="1" x14ac:dyDescent="0.25">
      <c r="A6" s="7" t="s">
        <v>7</v>
      </c>
      <c r="B6" s="30">
        <v>258590724</v>
      </c>
      <c r="C6" s="30">
        <f>D6-B6</f>
        <v>8205348.4699999988</v>
      </c>
      <c r="D6" s="30">
        <v>266796072.47</v>
      </c>
      <c r="E6" s="30">
        <v>261362670</v>
      </c>
      <c r="F6" s="30">
        <v>274358537</v>
      </c>
      <c r="L6" s="63"/>
      <c r="M6" s="63"/>
      <c r="N6" s="63"/>
      <c r="O6" s="63"/>
    </row>
    <row r="7" spans="1:15" ht="15" customHeight="1" x14ac:dyDescent="0.25">
      <c r="A7" s="7" t="s">
        <v>8</v>
      </c>
      <c r="B7" s="30">
        <v>25778104</v>
      </c>
      <c r="C7" s="30">
        <f t="shared" ref="C7:C36" si="0">D7-B7</f>
        <v>-5235534.379999999</v>
      </c>
      <c r="D7" s="30">
        <v>20542569.620000001</v>
      </c>
      <c r="E7" s="30">
        <v>25898622</v>
      </c>
      <c r="F7" s="30">
        <v>24774740</v>
      </c>
      <c r="L7" s="63"/>
      <c r="M7" s="63"/>
      <c r="N7" s="63"/>
      <c r="O7" s="63"/>
    </row>
    <row r="8" spans="1:15" ht="15" customHeight="1" x14ac:dyDescent="0.25">
      <c r="A8" s="7" t="s">
        <v>183</v>
      </c>
      <c r="B8" s="30">
        <v>17292369</v>
      </c>
      <c r="C8" s="30">
        <f t="shared" si="0"/>
        <v>-638297.86999999918</v>
      </c>
      <c r="D8" s="30">
        <v>16654071.130000001</v>
      </c>
      <c r="E8" s="30">
        <v>17349097</v>
      </c>
      <c r="F8" s="30">
        <v>17950098</v>
      </c>
      <c r="L8" s="63"/>
      <c r="M8" s="63"/>
      <c r="N8" s="63"/>
      <c r="O8" s="63"/>
    </row>
    <row r="9" spans="1:15" ht="15" customHeight="1" x14ac:dyDescent="0.25">
      <c r="A9" s="7" t="s">
        <v>184</v>
      </c>
      <c r="B9" s="30">
        <v>8104912</v>
      </c>
      <c r="C9" s="30">
        <f t="shared" si="0"/>
        <v>-3038836.5</v>
      </c>
      <c r="D9" s="30">
        <v>5066075.5</v>
      </c>
      <c r="E9" s="30">
        <v>8177738</v>
      </c>
      <c r="F9" s="30">
        <v>8509400</v>
      </c>
      <c r="L9" s="63"/>
      <c r="M9" s="63"/>
      <c r="N9" s="63"/>
      <c r="O9" s="63"/>
    </row>
    <row r="10" spans="1:15" ht="15" customHeight="1" x14ac:dyDescent="0.25">
      <c r="A10" s="7" t="s">
        <v>185</v>
      </c>
      <c r="B10" s="30">
        <v>5849720</v>
      </c>
      <c r="C10" s="30">
        <f t="shared" si="0"/>
        <v>-957446.80999999959</v>
      </c>
      <c r="D10" s="30">
        <v>4892273.1900000004</v>
      </c>
      <c r="E10" s="30">
        <v>5883337</v>
      </c>
      <c r="F10" s="30">
        <v>5131929</v>
      </c>
      <c r="L10" s="63"/>
      <c r="M10" s="63"/>
      <c r="N10" s="63"/>
      <c r="O10" s="63"/>
    </row>
    <row r="11" spans="1:15" ht="15" customHeight="1" x14ac:dyDescent="0.25">
      <c r="A11" s="7" t="s">
        <v>186</v>
      </c>
      <c r="B11" s="30">
        <v>7310680</v>
      </c>
      <c r="C11" s="30">
        <f t="shared" si="0"/>
        <v>-1063829.79</v>
      </c>
      <c r="D11" s="30">
        <v>6246850.21</v>
      </c>
      <c r="E11" s="30">
        <v>7390373</v>
      </c>
      <c r="F11" s="30">
        <v>7596464</v>
      </c>
      <c r="L11" s="63"/>
      <c r="M11" s="63"/>
      <c r="N11" s="63"/>
      <c r="O11" s="63"/>
    </row>
    <row r="12" spans="1:15" ht="15" customHeight="1" x14ac:dyDescent="0.25">
      <c r="A12" s="7" t="s">
        <v>135</v>
      </c>
      <c r="B12" s="30">
        <v>35258434</v>
      </c>
      <c r="C12" s="30">
        <f t="shared" si="0"/>
        <v>-5339424.5799999982</v>
      </c>
      <c r="D12" s="30">
        <v>29919009.420000002</v>
      </c>
      <c r="E12" s="30">
        <v>35645177</v>
      </c>
      <c r="F12" s="30">
        <v>36025303</v>
      </c>
    </row>
    <row r="13" spans="1:15" ht="15" customHeight="1" x14ac:dyDescent="0.25">
      <c r="A13" s="7" t="s">
        <v>187</v>
      </c>
      <c r="B13" s="30">
        <v>5592810</v>
      </c>
      <c r="C13" s="30">
        <f t="shared" si="0"/>
        <v>-510596</v>
      </c>
      <c r="D13" s="30">
        <v>5082214</v>
      </c>
      <c r="E13" s="30">
        <v>5611157</v>
      </c>
      <c r="F13" s="30">
        <v>5528003</v>
      </c>
    </row>
    <row r="14" spans="1:15" ht="15" customHeight="1" x14ac:dyDescent="0.25">
      <c r="A14" s="7" t="s">
        <v>188</v>
      </c>
      <c r="B14" s="30">
        <v>2197745</v>
      </c>
      <c r="C14" s="30">
        <f t="shared" si="0"/>
        <v>0</v>
      </c>
      <c r="D14" s="30">
        <v>2197745</v>
      </c>
      <c r="E14" s="30">
        <v>2204955</v>
      </c>
      <c r="F14" s="30">
        <v>2401436</v>
      </c>
    </row>
    <row r="15" spans="1:15" ht="15" customHeight="1" x14ac:dyDescent="0.25">
      <c r="A15" s="7" t="s">
        <v>136</v>
      </c>
      <c r="B15" s="30">
        <v>6680642</v>
      </c>
      <c r="C15" s="30">
        <f t="shared" si="0"/>
        <v>-1223404.2599999998</v>
      </c>
      <c r="D15" s="30">
        <v>5457237.7400000002</v>
      </c>
      <c r="E15" s="30">
        <v>6750604</v>
      </c>
      <c r="F15" s="30">
        <v>7126899</v>
      </c>
    </row>
    <row r="16" spans="1:15" ht="15" customHeight="1" x14ac:dyDescent="0.25">
      <c r="A16" s="7" t="s">
        <v>189</v>
      </c>
      <c r="B16" s="30">
        <v>27234750</v>
      </c>
      <c r="C16" s="30">
        <f t="shared" si="0"/>
        <v>-4867450</v>
      </c>
      <c r="D16" s="30">
        <v>22367300</v>
      </c>
      <c r="E16" s="30">
        <v>27480586</v>
      </c>
      <c r="F16" s="30">
        <v>27360785</v>
      </c>
    </row>
    <row r="17" spans="1:6" ht="15" customHeight="1" x14ac:dyDescent="0.25">
      <c r="A17" s="7" t="s">
        <v>190</v>
      </c>
      <c r="B17" s="30">
        <v>1584263</v>
      </c>
      <c r="C17" s="30">
        <f t="shared" si="0"/>
        <v>0</v>
      </c>
      <c r="D17" s="30">
        <v>1584263</v>
      </c>
      <c r="E17" s="30">
        <v>1589460</v>
      </c>
      <c r="F17" s="30">
        <v>1682078</v>
      </c>
    </row>
    <row r="18" spans="1:6" ht="15" customHeight="1" x14ac:dyDescent="0.25">
      <c r="A18" s="7" t="s">
        <v>9</v>
      </c>
      <c r="B18" s="30">
        <v>14132818</v>
      </c>
      <c r="C18" s="30">
        <f t="shared" si="0"/>
        <v>-2373294.2699999996</v>
      </c>
      <c r="D18" s="30">
        <v>11759523.73</v>
      </c>
      <c r="E18" s="30">
        <v>14271950</v>
      </c>
      <c r="F18" s="30">
        <v>14145379</v>
      </c>
    </row>
    <row r="19" spans="1:6" ht="15" customHeight="1" x14ac:dyDescent="0.25">
      <c r="A19" s="7" t="s">
        <v>191</v>
      </c>
      <c r="B19" s="30">
        <v>3484654</v>
      </c>
      <c r="C19" s="30">
        <f t="shared" si="0"/>
        <v>0</v>
      </c>
      <c r="D19" s="30">
        <v>3484654</v>
      </c>
      <c r="E19" s="30">
        <v>3496085</v>
      </c>
      <c r="F19" s="30">
        <v>3759286</v>
      </c>
    </row>
    <row r="20" spans="1:6" ht="15" customHeight="1" x14ac:dyDescent="0.25">
      <c r="A20" s="7" t="s">
        <v>192</v>
      </c>
      <c r="B20" s="30">
        <v>15245021</v>
      </c>
      <c r="C20" s="30">
        <f t="shared" si="0"/>
        <v>-2606382.9800000004</v>
      </c>
      <c r="D20" s="30">
        <v>12638638.02</v>
      </c>
      <c r="E20" s="30">
        <v>15399007</v>
      </c>
      <c r="F20" s="30">
        <v>15499638</v>
      </c>
    </row>
    <row r="21" spans="1:6" ht="15" customHeight="1" x14ac:dyDescent="0.25">
      <c r="A21" s="7" t="s">
        <v>193</v>
      </c>
      <c r="B21" s="30">
        <v>4853721</v>
      </c>
      <c r="C21" s="30">
        <f t="shared" si="0"/>
        <v>-904255.31999999983</v>
      </c>
      <c r="D21" s="30">
        <v>3949465.68</v>
      </c>
      <c r="E21" s="30">
        <v>4869644</v>
      </c>
      <c r="F21" s="30">
        <v>4893023</v>
      </c>
    </row>
    <row r="22" spans="1:6" ht="15" customHeight="1" x14ac:dyDescent="0.25">
      <c r="A22" s="7" t="s">
        <v>154</v>
      </c>
      <c r="B22" s="30">
        <v>7557867</v>
      </c>
      <c r="C22" s="30">
        <f t="shared" si="0"/>
        <v>-1648936.17</v>
      </c>
      <c r="D22" s="30">
        <v>5908930.8300000001</v>
      </c>
      <c r="E22" s="30">
        <v>7582661</v>
      </c>
      <c r="F22" s="30">
        <v>7284076</v>
      </c>
    </row>
    <row r="23" spans="1:6" ht="15" customHeight="1" x14ac:dyDescent="0.25">
      <c r="A23" s="7" t="s">
        <v>194</v>
      </c>
      <c r="B23" s="30">
        <v>4920457</v>
      </c>
      <c r="C23" s="30">
        <f t="shared" si="0"/>
        <v>-446808.50999999978</v>
      </c>
      <c r="D23" s="30">
        <v>4473648.49</v>
      </c>
      <c r="E23" s="30">
        <v>4936599</v>
      </c>
      <c r="F23" s="30">
        <v>4806438</v>
      </c>
    </row>
    <row r="24" spans="1:6" ht="15" customHeight="1" x14ac:dyDescent="0.25">
      <c r="A24" s="7" t="s">
        <v>195</v>
      </c>
      <c r="B24" s="30">
        <v>4340229</v>
      </c>
      <c r="C24" s="30">
        <f t="shared" si="0"/>
        <v>-1063829.79</v>
      </c>
      <c r="D24" s="30">
        <v>3276399.21</v>
      </c>
      <c r="E24" s="30">
        <v>4354468</v>
      </c>
      <c r="F24" s="30">
        <v>4277660</v>
      </c>
    </row>
    <row r="25" spans="1:6" ht="15" customHeight="1" x14ac:dyDescent="0.25">
      <c r="A25" s="7" t="s">
        <v>196</v>
      </c>
      <c r="B25" s="30">
        <v>2732755</v>
      </c>
      <c r="C25" s="30">
        <f t="shared" si="0"/>
        <v>-478723.39999999991</v>
      </c>
      <c r="D25" s="30">
        <v>2254031.6</v>
      </c>
      <c r="E25" s="30">
        <v>2741720</v>
      </c>
      <c r="F25" s="30">
        <v>2888661</v>
      </c>
    </row>
    <row r="26" spans="1:6" ht="15" customHeight="1" x14ac:dyDescent="0.25">
      <c r="A26" s="7" t="s">
        <v>197</v>
      </c>
      <c r="B26" s="30">
        <v>3960979</v>
      </c>
      <c r="C26" s="30">
        <f t="shared" si="0"/>
        <v>-1276595.7400000002</v>
      </c>
      <c r="D26" s="30">
        <v>2684383.26</v>
      </c>
      <c r="E26" s="30">
        <v>3973973</v>
      </c>
      <c r="F26" s="30">
        <v>3834751</v>
      </c>
    </row>
    <row r="27" spans="1:6" ht="15" customHeight="1" x14ac:dyDescent="0.25">
      <c r="A27" s="7" t="s">
        <v>198</v>
      </c>
      <c r="B27" s="30">
        <v>11472635</v>
      </c>
      <c r="C27" s="30">
        <f t="shared" si="0"/>
        <v>-1595744.6799999997</v>
      </c>
      <c r="D27" s="30">
        <v>9876890.3200000003</v>
      </c>
      <c r="E27" s="30">
        <v>11583698</v>
      </c>
      <c r="F27" s="30">
        <v>11772276</v>
      </c>
    </row>
    <row r="28" spans="1:6" ht="15" customHeight="1" x14ac:dyDescent="0.25">
      <c r="A28" s="7" t="s">
        <v>149</v>
      </c>
      <c r="B28" s="30">
        <v>10474514</v>
      </c>
      <c r="C28" s="30">
        <f t="shared" si="0"/>
        <v>-638297.86999999918</v>
      </c>
      <c r="D28" s="30">
        <v>9836216.1300000008</v>
      </c>
      <c r="E28" s="30">
        <v>10561477</v>
      </c>
      <c r="F28" s="30">
        <v>11055431</v>
      </c>
    </row>
    <row r="29" spans="1:6" ht="15" customHeight="1" x14ac:dyDescent="0.25">
      <c r="A29" s="7" t="s">
        <v>199</v>
      </c>
      <c r="B29" s="30">
        <v>11393240</v>
      </c>
      <c r="C29" s="30">
        <f t="shared" si="0"/>
        <v>-425531.91000000015</v>
      </c>
      <c r="D29" s="30">
        <v>10967708.09</v>
      </c>
      <c r="E29" s="30">
        <v>11430616</v>
      </c>
      <c r="F29" s="30">
        <v>11791082</v>
      </c>
    </row>
    <row r="30" spans="1:6" ht="15" customHeight="1" x14ac:dyDescent="0.25">
      <c r="A30" s="7" t="s">
        <v>200</v>
      </c>
      <c r="B30" s="30">
        <v>1443646</v>
      </c>
      <c r="C30" s="30">
        <f t="shared" si="0"/>
        <v>-100000</v>
      </c>
      <c r="D30" s="30">
        <v>1343646</v>
      </c>
      <c r="E30" s="30">
        <v>1448382</v>
      </c>
      <c r="F30" s="30">
        <v>1444964</v>
      </c>
    </row>
    <row r="31" spans="1:6" ht="15" customHeight="1" x14ac:dyDescent="0.25">
      <c r="A31" s="7" t="s">
        <v>201</v>
      </c>
      <c r="B31" s="30">
        <v>4652437</v>
      </c>
      <c r="C31" s="30">
        <f t="shared" si="0"/>
        <v>-425531.91000000015</v>
      </c>
      <c r="D31" s="30">
        <v>4226905.09</v>
      </c>
      <c r="E31" s="30">
        <v>4667700</v>
      </c>
      <c r="F31" s="30">
        <v>4671018</v>
      </c>
    </row>
    <row r="32" spans="1:6" ht="15" customHeight="1" x14ac:dyDescent="0.25">
      <c r="A32" s="7" t="s">
        <v>54</v>
      </c>
      <c r="B32" s="30">
        <v>15189166</v>
      </c>
      <c r="C32" s="30">
        <f t="shared" si="0"/>
        <v>-1276595.7400000002</v>
      </c>
      <c r="D32" s="30">
        <v>13912570.26</v>
      </c>
      <c r="E32" s="30">
        <v>15342595</v>
      </c>
      <c r="F32" s="30">
        <v>16435820</v>
      </c>
    </row>
    <row r="33" spans="1:6" ht="15" customHeight="1" x14ac:dyDescent="0.25">
      <c r="A33" s="7" t="s">
        <v>151</v>
      </c>
      <c r="B33" s="30">
        <v>4322135</v>
      </c>
      <c r="C33" s="30">
        <f t="shared" si="0"/>
        <v>-478723.39999999991</v>
      </c>
      <c r="D33" s="30">
        <v>3843411.6</v>
      </c>
      <c r="E33" s="30">
        <v>4336314</v>
      </c>
      <c r="F33" s="30">
        <v>4451127</v>
      </c>
    </row>
    <row r="34" spans="1:6" ht="15" customHeight="1" x14ac:dyDescent="0.25">
      <c r="A34" s="7" t="s">
        <v>202</v>
      </c>
      <c r="B34" s="30">
        <v>7193288</v>
      </c>
      <c r="C34" s="30">
        <f t="shared" si="0"/>
        <v>-1276595.7400000002</v>
      </c>
      <c r="D34" s="30">
        <v>5916692.2599999998</v>
      </c>
      <c r="E34" s="30">
        <v>7216886</v>
      </c>
      <c r="F34" s="30">
        <v>7349411</v>
      </c>
    </row>
    <row r="35" spans="1:6" ht="15" customHeight="1" x14ac:dyDescent="0.25">
      <c r="A35" s="7" t="s">
        <v>203</v>
      </c>
      <c r="B35" s="30">
        <v>9853910</v>
      </c>
      <c r="C35" s="30">
        <f t="shared" si="0"/>
        <v>-1808510.6399999997</v>
      </c>
      <c r="D35" s="30">
        <v>8045399.3600000003</v>
      </c>
      <c r="E35" s="30">
        <v>9886236</v>
      </c>
      <c r="F35" s="30">
        <v>9971162</v>
      </c>
    </row>
    <row r="36" spans="1:6" ht="15" customHeight="1" x14ac:dyDescent="0.25">
      <c r="A36" s="7" t="s">
        <v>204</v>
      </c>
      <c r="B36" s="30">
        <v>16857109</v>
      </c>
      <c r="C36" s="30">
        <f t="shared" si="0"/>
        <v>-2340425.5299999993</v>
      </c>
      <c r="D36" s="30">
        <v>14516683.470000001</v>
      </c>
      <c r="E36" s="30">
        <v>17024554</v>
      </c>
      <c r="F36" s="30">
        <v>17430034</v>
      </c>
    </row>
    <row r="37" spans="1:6" ht="19.5" customHeight="1" x14ac:dyDescent="0.25">
      <c r="A37" s="10" t="s">
        <v>398</v>
      </c>
      <c r="B37" s="11">
        <f>SUM(B6:B36)</f>
        <v>555555734</v>
      </c>
      <c r="C37" s="11">
        <f t="shared" ref="C37:D37" si="1">SUM(C6:C36)</f>
        <v>-35834255.319999993</v>
      </c>
      <c r="D37" s="11">
        <f t="shared" si="1"/>
        <v>519721478.67999995</v>
      </c>
      <c r="E37" s="11">
        <f>SUM(E6:E36)</f>
        <v>560468341</v>
      </c>
      <c r="F37" s="11">
        <f>SUM(F6:F36)</f>
        <v>576206909</v>
      </c>
    </row>
  </sheetData>
  <mergeCells count="3">
    <mergeCell ref="B1:F1"/>
    <mergeCell ref="A3:F3"/>
    <mergeCell ref="G1:K1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tabColor theme="0" tint="-0.249977111117893"/>
    <pageSetUpPr fitToPage="1"/>
  </sheetPr>
  <dimension ref="A1:M17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269</v>
      </c>
      <c r="E2" s="70" t="s">
        <v>24</v>
      </c>
      <c r="F2" s="70" t="s">
        <v>25</v>
      </c>
      <c r="G2" s="70" t="s">
        <v>2</v>
      </c>
      <c r="H2" s="70" t="s">
        <v>344</v>
      </c>
      <c r="I2" s="70">
        <v>521</v>
      </c>
      <c r="J2" s="71">
        <v>890363.59</v>
      </c>
      <c r="K2" s="71">
        <v>660064.65999999992</v>
      </c>
      <c r="L2" s="71">
        <v>1924040.4100000001</v>
      </c>
    </row>
    <row r="3" spans="1:13" ht="85.9" customHeight="1" x14ac:dyDescent="0.25">
      <c r="A3" s="110" t="s">
        <v>114</v>
      </c>
      <c r="B3" s="110"/>
      <c r="C3" s="110"/>
      <c r="D3" s="110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183</v>
      </c>
      <c r="B6" s="8">
        <v>0</v>
      </c>
      <c r="C6" s="8">
        <v>233478.06</v>
      </c>
      <c r="D6" s="8">
        <v>0</v>
      </c>
      <c r="J6" s="63"/>
      <c r="K6" s="63"/>
      <c r="L6" s="63"/>
    </row>
    <row r="7" spans="1:13" ht="15" customHeight="1" x14ac:dyDescent="0.25">
      <c r="A7" s="7" t="s">
        <v>185</v>
      </c>
      <c r="B7" s="8">
        <v>0</v>
      </c>
      <c r="C7" s="8">
        <v>0</v>
      </c>
      <c r="D7" s="8">
        <v>256262.76</v>
      </c>
      <c r="J7" s="63"/>
      <c r="K7" s="63"/>
      <c r="L7" s="63"/>
    </row>
    <row r="8" spans="1:13" ht="15" customHeight="1" x14ac:dyDescent="0.25">
      <c r="A8" s="7" t="s">
        <v>187</v>
      </c>
      <c r="B8" s="8">
        <v>0</v>
      </c>
      <c r="C8" s="8">
        <v>0</v>
      </c>
      <c r="D8" s="8">
        <v>443255.4</v>
      </c>
      <c r="J8" s="63"/>
      <c r="K8" s="63"/>
      <c r="L8" s="63"/>
    </row>
    <row r="9" spans="1:13" ht="15" customHeight="1" x14ac:dyDescent="0.25">
      <c r="A9" s="7" t="s">
        <v>189</v>
      </c>
      <c r="B9" s="8">
        <v>0</v>
      </c>
      <c r="C9" s="8">
        <v>129792</v>
      </c>
      <c r="D9" s="8">
        <v>339834.57</v>
      </c>
      <c r="J9" s="63"/>
      <c r="K9" s="63"/>
      <c r="L9" s="63"/>
    </row>
    <row r="10" spans="1:13" ht="15" customHeight="1" x14ac:dyDescent="0.25">
      <c r="A10" s="7" t="s">
        <v>9</v>
      </c>
      <c r="B10" s="8">
        <v>445181.8</v>
      </c>
      <c r="C10" s="8">
        <v>0</v>
      </c>
      <c r="D10" s="8">
        <v>0</v>
      </c>
    </row>
    <row r="11" spans="1:13" ht="15" customHeight="1" x14ac:dyDescent="0.25">
      <c r="A11" s="7" t="s">
        <v>154</v>
      </c>
      <c r="B11" s="8">
        <v>0</v>
      </c>
      <c r="C11" s="8">
        <v>0</v>
      </c>
      <c r="D11" s="8">
        <v>436227.85</v>
      </c>
    </row>
    <row r="12" spans="1:13" ht="15" customHeight="1" x14ac:dyDescent="0.25">
      <c r="A12" s="7" t="s">
        <v>198</v>
      </c>
      <c r="B12" s="8">
        <v>0</v>
      </c>
      <c r="C12" s="8">
        <v>0</v>
      </c>
      <c r="D12" s="8">
        <v>256262.76</v>
      </c>
    </row>
    <row r="13" spans="1:13" ht="15" customHeight="1" x14ac:dyDescent="0.25">
      <c r="A13" s="7" t="s">
        <v>54</v>
      </c>
      <c r="B13" s="8">
        <v>0</v>
      </c>
      <c r="C13" s="8">
        <v>296794.59999999998</v>
      </c>
      <c r="D13" s="8">
        <v>0</v>
      </c>
    </row>
    <row r="14" spans="1:13" ht="15" customHeight="1" x14ac:dyDescent="0.25">
      <c r="A14" s="7" t="s">
        <v>203</v>
      </c>
      <c r="B14" s="8">
        <v>445181.79</v>
      </c>
      <c r="C14" s="8">
        <v>0</v>
      </c>
      <c r="D14" s="8">
        <v>192197.07</v>
      </c>
    </row>
    <row r="15" spans="1:13" ht="15" customHeight="1" x14ac:dyDescent="0.25">
      <c r="A15" s="10" t="s">
        <v>398</v>
      </c>
      <c r="B15" s="11">
        <f>SUM(B6:B14)</f>
        <v>890363.59</v>
      </c>
      <c r="C15" s="11">
        <f>SUM(C6:C14)</f>
        <v>660064.65999999992</v>
      </c>
      <c r="D15" s="11">
        <f>SUM(D6:D14)</f>
        <v>1924040.4100000001</v>
      </c>
    </row>
    <row r="16" spans="1:13" ht="15" customHeight="1" x14ac:dyDescent="0.25"/>
    <row r="17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tabColor theme="0" tint="-0.249977111117893"/>
    <pageSetUpPr fitToPage="1"/>
  </sheetPr>
  <dimension ref="A1:M37"/>
  <sheetViews>
    <sheetView view="pageBreakPreview" topLeftCell="E1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55"/>
      <c r="D2" s="61" t="s">
        <v>270</v>
      </c>
      <c r="E2" s="70" t="s">
        <v>24</v>
      </c>
      <c r="F2" s="70" t="s">
        <v>25</v>
      </c>
      <c r="G2" s="70" t="s">
        <v>25</v>
      </c>
      <c r="H2" s="70" t="s">
        <v>115</v>
      </c>
      <c r="I2" s="70">
        <v>521</v>
      </c>
      <c r="J2" s="71">
        <v>26612352</v>
      </c>
      <c r="K2" s="71">
        <v>26612352</v>
      </c>
      <c r="L2" s="71">
        <v>26612352</v>
      </c>
    </row>
    <row r="3" spans="1:13" ht="57.6" customHeight="1" x14ac:dyDescent="0.25">
      <c r="A3" s="111" t="s">
        <v>271</v>
      </c>
      <c r="B3" s="110"/>
      <c r="C3" s="110"/>
      <c r="D3" s="110"/>
      <c r="E3" s="68"/>
      <c r="F3" s="68"/>
      <c r="G3" s="68"/>
      <c r="H3" s="68"/>
      <c r="I3" s="68"/>
      <c r="J3" s="68"/>
      <c r="K3" s="68"/>
      <c r="L3" s="68"/>
    </row>
    <row r="4" spans="1:13" ht="20.25" customHeight="1" x14ac:dyDescent="0.25">
      <c r="A4" s="1"/>
      <c r="B4" s="1"/>
      <c r="C4" s="4"/>
      <c r="D4" s="4" t="s">
        <v>0</v>
      </c>
      <c r="E4" s="68"/>
      <c r="F4" s="68"/>
      <c r="G4" s="68"/>
      <c r="H4" s="68"/>
      <c r="I4" s="68"/>
      <c r="J4" s="68"/>
      <c r="K4" s="68"/>
      <c r="L4" s="68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E5" s="68"/>
      <c r="F5" s="68"/>
      <c r="G5" s="68"/>
      <c r="H5" s="68"/>
      <c r="I5" s="68"/>
      <c r="J5" s="68"/>
      <c r="K5" s="68"/>
      <c r="L5" s="68"/>
    </row>
    <row r="6" spans="1:13" ht="15" customHeight="1" x14ac:dyDescent="0.25">
      <c r="A6" s="7" t="s">
        <v>7</v>
      </c>
      <c r="B6" s="8">
        <v>7413120</v>
      </c>
      <c r="C6" s="8">
        <v>7413120</v>
      </c>
      <c r="D6" s="8">
        <v>7413120</v>
      </c>
      <c r="E6" s="68"/>
      <c r="F6" s="68"/>
      <c r="G6" s="68"/>
      <c r="H6" s="68"/>
      <c r="I6" s="68"/>
      <c r="J6" s="68"/>
      <c r="K6" s="68"/>
      <c r="L6" s="68"/>
    </row>
    <row r="7" spans="1:13" ht="15" customHeight="1" x14ac:dyDescent="0.25">
      <c r="A7" s="7" t="s">
        <v>8</v>
      </c>
      <c r="B7" s="8">
        <v>533520</v>
      </c>
      <c r="C7" s="8">
        <v>533520</v>
      </c>
      <c r="D7" s="8">
        <v>533520</v>
      </c>
      <c r="E7" s="68"/>
      <c r="F7" s="68"/>
      <c r="G7" s="68"/>
      <c r="H7" s="68"/>
      <c r="I7" s="68"/>
      <c r="J7" s="68"/>
      <c r="K7" s="68"/>
      <c r="L7" s="68"/>
    </row>
    <row r="8" spans="1:13" ht="15" customHeight="1" x14ac:dyDescent="0.25">
      <c r="A8" s="7" t="s">
        <v>183</v>
      </c>
      <c r="B8" s="8">
        <v>781560</v>
      </c>
      <c r="C8" s="8">
        <v>781560</v>
      </c>
      <c r="D8" s="8">
        <v>781560</v>
      </c>
      <c r="E8" s="68"/>
      <c r="F8" s="68"/>
      <c r="G8" s="68"/>
      <c r="H8" s="68"/>
      <c r="I8" s="68"/>
      <c r="J8" s="68"/>
      <c r="K8" s="68"/>
      <c r="L8" s="68"/>
    </row>
    <row r="9" spans="1:13" ht="15" customHeight="1" x14ac:dyDescent="0.25">
      <c r="A9" s="7" t="s">
        <v>184</v>
      </c>
      <c r="B9" s="8">
        <v>524160</v>
      </c>
      <c r="C9" s="8">
        <v>524160</v>
      </c>
      <c r="D9" s="8">
        <v>524160</v>
      </c>
      <c r="E9" s="68"/>
      <c r="F9" s="68"/>
      <c r="G9" s="68"/>
      <c r="H9" s="68"/>
      <c r="I9" s="68"/>
      <c r="J9" s="68"/>
      <c r="K9" s="68"/>
      <c r="L9" s="68"/>
    </row>
    <row r="10" spans="1:13" ht="15" customHeight="1" x14ac:dyDescent="0.25">
      <c r="A10" s="7" t="s">
        <v>185</v>
      </c>
      <c r="B10" s="8">
        <v>280800</v>
      </c>
      <c r="C10" s="8">
        <v>280800</v>
      </c>
      <c r="D10" s="8">
        <v>280800</v>
      </c>
      <c r="E10" s="68"/>
      <c r="F10" s="68"/>
      <c r="G10" s="68"/>
      <c r="H10" s="68"/>
      <c r="I10" s="68"/>
      <c r="J10" s="68"/>
      <c r="K10" s="68"/>
      <c r="L10" s="68"/>
    </row>
    <row r="11" spans="1:13" ht="15" customHeight="1" x14ac:dyDescent="0.25">
      <c r="A11" s="7" t="s">
        <v>186</v>
      </c>
      <c r="B11" s="8">
        <v>496080</v>
      </c>
      <c r="C11" s="8">
        <v>496080</v>
      </c>
      <c r="D11" s="8">
        <v>496080</v>
      </c>
      <c r="E11" s="68"/>
      <c r="F11" s="68"/>
      <c r="G11" s="68"/>
      <c r="H11" s="68"/>
      <c r="I11" s="68"/>
      <c r="J11" s="68"/>
      <c r="K11" s="68"/>
      <c r="L11" s="68"/>
    </row>
    <row r="12" spans="1:13" ht="15" customHeight="1" x14ac:dyDescent="0.25">
      <c r="A12" s="7" t="s">
        <v>135</v>
      </c>
      <c r="B12" s="8">
        <v>1362816</v>
      </c>
      <c r="C12" s="8">
        <v>1362816</v>
      </c>
      <c r="D12" s="8">
        <v>1362816</v>
      </c>
      <c r="E12" s="68"/>
      <c r="F12" s="68"/>
      <c r="G12" s="68"/>
      <c r="H12" s="68"/>
      <c r="I12" s="68"/>
      <c r="J12" s="68"/>
      <c r="K12" s="68"/>
      <c r="L12" s="68"/>
    </row>
    <row r="13" spans="1:13" ht="15" customHeight="1" x14ac:dyDescent="0.25">
      <c r="A13" s="7" t="s">
        <v>187</v>
      </c>
      <c r="B13" s="8">
        <v>589680</v>
      </c>
      <c r="C13" s="8">
        <v>589680</v>
      </c>
      <c r="D13" s="8">
        <v>589680</v>
      </c>
      <c r="E13" s="68"/>
      <c r="F13" s="68"/>
      <c r="G13" s="68"/>
      <c r="H13" s="68"/>
      <c r="I13" s="68"/>
      <c r="J13" s="68"/>
      <c r="K13" s="68"/>
      <c r="L13" s="68"/>
    </row>
    <row r="14" spans="1:13" ht="15" customHeight="1" x14ac:dyDescent="0.25">
      <c r="A14" s="7" t="s">
        <v>188</v>
      </c>
      <c r="B14" s="8">
        <v>336960</v>
      </c>
      <c r="C14" s="8">
        <v>336960</v>
      </c>
      <c r="D14" s="8">
        <v>336960</v>
      </c>
      <c r="E14" s="68"/>
      <c r="F14" s="68"/>
      <c r="G14" s="68"/>
      <c r="H14" s="68"/>
      <c r="I14" s="68"/>
      <c r="J14" s="68"/>
      <c r="K14" s="68"/>
      <c r="L14" s="68"/>
    </row>
    <row r="15" spans="1:13" ht="15" customHeight="1" x14ac:dyDescent="0.25">
      <c r="A15" s="7" t="s">
        <v>136</v>
      </c>
      <c r="B15" s="8">
        <v>608400</v>
      </c>
      <c r="C15" s="8">
        <v>608400</v>
      </c>
      <c r="D15" s="8">
        <v>608400</v>
      </c>
      <c r="E15" s="68"/>
      <c r="F15" s="68"/>
      <c r="G15" s="68"/>
      <c r="H15" s="68"/>
      <c r="I15" s="68"/>
      <c r="J15" s="68"/>
      <c r="K15" s="68"/>
      <c r="L15" s="68"/>
    </row>
    <row r="16" spans="1:13" ht="15" customHeight="1" x14ac:dyDescent="0.25">
      <c r="A16" s="7" t="s">
        <v>189</v>
      </c>
      <c r="B16" s="8">
        <v>1965600</v>
      </c>
      <c r="C16" s="8">
        <v>1965600</v>
      </c>
      <c r="D16" s="8">
        <v>1965600</v>
      </c>
      <c r="E16" s="68"/>
      <c r="F16" s="68"/>
      <c r="G16" s="68"/>
      <c r="H16" s="68"/>
      <c r="I16" s="68"/>
      <c r="J16" s="68"/>
      <c r="K16" s="68"/>
      <c r="L16" s="68"/>
    </row>
    <row r="17" spans="1:12" ht="15" customHeight="1" x14ac:dyDescent="0.25">
      <c r="A17" s="7" t="s">
        <v>190</v>
      </c>
      <c r="B17" s="8">
        <v>187200</v>
      </c>
      <c r="C17" s="8">
        <v>187200</v>
      </c>
      <c r="D17" s="8">
        <v>187200</v>
      </c>
      <c r="E17" s="68"/>
      <c r="F17" s="68"/>
      <c r="G17" s="68"/>
      <c r="H17" s="68"/>
      <c r="I17" s="68"/>
      <c r="J17" s="68"/>
      <c r="K17" s="68"/>
      <c r="L17" s="68"/>
    </row>
    <row r="18" spans="1:12" ht="15" customHeight="1" x14ac:dyDescent="0.25">
      <c r="A18" s="7" t="s">
        <v>9</v>
      </c>
      <c r="B18" s="8">
        <v>1123200</v>
      </c>
      <c r="C18" s="8">
        <v>1123200</v>
      </c>
      <c r="D18" s="8">
        <v>1123200</v>
      </c>
      <c r="H18" s="68"/>
    </row>
    <row r="19" spans="1:12" ht="15" customHeight="1" x14ac:dyDescent="0.25">
      <c r="A19" s="7" t="s">
        <v>191</v>
      </c>
      <c r="B19" s="8">
        <v>346320</v>
      </c>
      <c r="C19" s="8">
        <v>346320</v>
      </c>
      <c r="D19" s="8">
        <v>346320</v>
      </c>
      <c r="H19" s="68"/>
    </row>
    <row r="20" spans="1:12" ht="15" customHeight="1" x14ac:dyDescent="0.25">
      <c r="A20" s="7" t="s">
        <v>192</v>
      </c>
      <c r="B20" s="8">
        <v>973440</v>
      </c>
      <c r="C20" s="8">
        <v>973440</v>
      </c>
      <c r="D20" s="8">
        <v>973440</v>
      </c>
      <c r="H20" s="68"/>
    </row>
    <row r="21" spans="1:12" ht="15" customHeight="1" x14ac:dyDescent="0.25">
      <c r="A21" s="7" t="s">
        <v>193</v>
      </c>
      <c r="B21" s="8">
        <v>332280</v>
      </c>
      <c r="C21" s="8">
        <v>332280</v>
      </c>
      <c r="D21" s="8">
        <v>332280</v>
      </c>
      <c r="H21" s="68"/>
    </row>
    <row r="22" spans="1:12" ht="15" customHeight="1" x14ac:dyDescent="0.25">
      <c r="A22" s="7" t="s">
        <v>154</v>
      </c>
      <c r="B22" s="8">
        <v>608400</v>
      </c>
      <c r="C22" s="8">
        <v>608400</v>
      </c>
      <c r="D22" s="8">
        <v>608400</v>
      </c>
      <c r="H22" s="68"/>
    </row>
    <row r="23" spans="1:12" ht="15" customHeight="1" x14ac:dyDescent="0.25">
      <c r="A23" s="7" t="s">
        <v>194</v>
      </c>
      <c r="B23" s="8">
        <v>393120</v>
      </c>
      <c r="C23" s="8">
        <v>393120</v>
      </c>
      <c r="D23" s="8">
        <v>393120</v>
      </c>
      <c r="H23" s="68"/>
    </row>
    <row r="24" spans="1:12" ht="15" customHeight="1" x14ac:dyDescent="0.25">
      <c r="A24" s="7" t="s">
        <v>195</v>
      </c>
      <c r="B24" s="8">
        <v>304200</v>
      </c>
      <c r="C24" s="8">
        <v>304200</v>
      </c>
      <c r="D24" s="8">
        <v>304200</v>
      </c>
      <c r="H24" s="68"/>
    </row>
    <row r="25" spans="1:12" ht="15" customHeight="1" x14ac:dyDescent="0.25">
      <c r="A25" s="7" t="s">
        <v>196</v>
      </c>
      <c r="B25" s="8">
        <v>401544</v>
      </c>
      <c r="C25" s="8">
        <v>401544</v>
      </c>
      <c r="D25" s="8">
        <v>401544</v>
      </c>
      <c r="H25" s="68"/>
    </row>
    <row r="26" spans="1:12" ht="15" customHeight="1" x14ac:dyDescent="0.25">
      <c r="A26" s="7" t="s">
        <v>197</v>
      </c>
      <c r="B26" s="8">
        <v>423072</v>
      </c>
      <c r="C26" s="8">
        <v>423072</v>
      </c>
      <c r="D26" s="8">
        <v>423072</v>
      </c>
      <c r="H26" s="68"/>
    </row>
    <row r="27" spans="1:12" ht="15" customHeight="1" x14ac:dyDescent="0.25">
      <c r="A27" s="7" t="s">
        <v>198</v>
      </c>
      <c r="B27" s="8">
        <v>702000</v>
      </c>
      <c r="C27" s="8">
        <v>702000</v>
      </c>
      <c r="D27" s="8">
        <v>702000</v>
      </c>
      <c r="H27" s="68"/>
    </row>
    <row r="28" spans="1:12" ht="15" customHeight="1" x14ac:dyDescent="0.25">
      <c r="A28" s="7" t="s">
        <v>149</v>
      </c>
      <c r="B28" s="8">
        <v>524160</v>
      </c>
      <c r="C28" s="8">
        <v>524160</v>
      </c>
      <c r="D28" s="8">
        <v>524160</v>
      </c>
      <c r="H28" s="68"/>
    </row>
    <row r="29" spans="1:12" ht="15" customHeight="1" x14ac:dyDescent="0.25">
      <c r="A29" s="7" t="s">
        <v>199</v>
      </c>
      <c r="B29" s="8">
        <v>767520</v>
      </c>
      <c r="C29" s="8">
        <v>767520</v>
      </c>
      <c r="D29" s="8">
        <v>767520</v>
      </c>
      <c r="H29" s="68"/>
    </row>
    <row r="30" spans="1:12" ht="15" customHeight="1" x14ac:dyDescent="0.25">
      <c r="A30" s="7" t="s">
        <v>200</v>
      </c>
      <c r="B30" s="8">
        <v>234000</v>
      </c>
      <c r="C30" s="8">
        <v>234000</v>
      </c>
      <c r="D30" s="8">
        <v>234000</v>
      </c>
      <c r="H30" s="68"/>
    </row>
    <row r="31" spans="1:12" ht="15" customHeight="1" x14ac:dyDescent="0.25">
      <c r="A31" s="7" t="s">
        <v>201</v>
      </c>
      <c r="B31" s="8">
        <v>374400</v>
      </c>
      <c r="C31" s="8">
        <v>374400</v>
      </c>
      <c r="D31" s="8">
        <v>374400</v>
      </c>
      <c r="H31" s="68"/>
    </row>
    <row r="32" spans="1:12" ht="15" customHeight="1" x14ac:dyDescent="0.25">
      <c r="A32" s="7" t="s">
        <v>54</v>
      </c>
      <c r="B32" s="8">
        <v>1310400</v>
      </c>
      <c r="C32" s="8">
        <v>1310400</v>
      </c>
      <c r="D32" s="8">
        <v>1310400</v>
      </c>
      <c r="H32" s="68"/>
    </row>
    <row r="33" spans="1:8" ht="15" customHeight="1" x14ac:dyDescent="0.25">
      <c r="A33" s="7" t="s">
        <v>151</v>
      </c>
      <c r="B33" s="8">
        <v>374400</v>
      </c>
      <c r="C33" s="8">
        <v>374400</v>
      </c>
      <c r="D33" s="8">
        <v>374400</v>
      </c>
      <c r="H33" s="68"/>
    </row>
    <row r="34" spans="1:8" ht="15" customHeight="1" x14ac:dyDescent="0.25">
      <c r="A34" s="7" t="s">
        <v>202</v>
      </c>
      <c r="B34" s="8">
        <v>776880</v>
      </c>
      <c r="C34" s="8">
        <v>776880</v>
      </c>
      <c r="D34" s="8">
        <v>776880</v>
      </c>
      <c r="H34" s="68"/>
    </row>
    <row r="35" spans="1:8" ht="15" customHeight="1" x14ac:dyDescent="0.25">
      <c r="A35" s="7" t="s">
        <v>203</v>
      </c>
      <c r="B35" s="8">
        <v>702000</v>
      </c>
      <c r="C35" s="8">
        <v>702000</v>
      </c>
      <c r="D35" s="8">
        <v>702000</v>
      </c>
      <c r="H35" s="68"/>
    </row>
    <row r="36" spans="1:8" ht="15" customHeight="1" x14ac:dyDescent="0.25">
      <c r="A36" s="7" t="s">
        <v>204</v>
      </c>
      <c r="B36" s="8">
        <v>861120</v>
      </c>
      <c r="C36" s="8">
        <v>861120</v>
      </c>
      <c r="D36" s="8">
        <v>861120</v>
      </c>
      <c r="H36" s="68"/>
    </row>
    <row r="37" spans="1:8" ht="19.5" customHeight="1" x14ac:dyDescent="0.25">
      <c r="A37" s="10" t="s">
        <v>398</v>
      </c>
      <c r="B37" s="11">
        <f>SUM(B6:B36)</f>
        <v>26612352</v>
      </c>
      <c r="C37" s="11">
        <f>SUM(C6:C36)</f>
        <v>26612352</v>
      </c>
      <c r="D37" s="11">
        <f>SUM(D6:D36)</f>
        <v>26612352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theme="0" tint="-0.249977111117893"/>
    <pageSetUpPr fitToPage="1"/>
  </sheetPr>
  <dimension ref="A1:M30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41.7109375" style="2" customWidth="1"/>
    <col min="2" max="2" width="19.85546875" style="2" customWidth="1"/>
    <col min="3" max="3" width="20.140625" style="2" customWidth="1"/>
    <col min="4" max="4" width="20.71093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272</v>
      </c>
      <c r="E2" s="70" t="s">
        <v>24</v>
      </c>
      <c r="F2" s="70" t="s">
        <v>25</v>
      </c>
      <c r="G2" s="70" t="s">
        <v>26</v>
      </c>
      <c r="H2" s="70" t="s">
        <v>117</v>
      </c>
      <c r="I2" s="70">
        <v>521</v>
      </c>
      <c r="J2" s="71">
        <f>B30</f>
        <v>260697799.15000004</v>
      </c>
      <c r="K2" s="71">
        <v>0</v>
      </c>
      <c r="L2" s="71">
        <v>0</v>
      </c>
    </row>
    <row r="3" spans="1:13" ht="65.45" customHeight="1" x14ac:dyDescent="0.25">
      <c r="A3" s="110" t="s">
        <v>116</v>
      </c>
      <c r="B3" s="110"/>
      <c r="C3" s="110"/>
      <c r="D3" s="110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7</v>
      </c>
      <c r="B6" s="8">
        <v>95352738.299999997</v>
      </c>
      <c r="C6" s="8">
        <v>0</v>
      </c>
      <c r="D6" s="8">
        <v>0</v>
      </c>
      <c r="J6" s="63"/>
      <c r="K6" s="63"/>
      <c r="L6" s="63"/>
      <c r="M6" s="63"/>
    </row>
    <row r="7" spans="1:13" ht="15" customHeight="1" x14ac:dyDescent="0.25">
      <c r="A7" s="7" t="s">
        <v>8</v>
      </c>
      <c r="B7" s="8">
        <v>6789000</v>
      </c>
      <c r="C7" s="29">
        <v>0</v>
      </c>
      <c r="D7" s="8">
        <v>0</v>
      </c>
      <c r="J7" s="63"/>
      <c r="K7" s="63"/>
      <c r="L7" s="63"/>
      <c r="M7" s="63"/>
    </row>
    <row r="8" spans="1:13" ht="15" customHeight="1" x14ac:dyDescent="0.25">
      <c r="A8" s="7" t="s">
        <v>183</v>
      </c>
      <c r="B8" s="8">
        <v>11823183</v>
      </c>
      <c r="C8" s="29">
        <v>0</v>
      </c>
      <c r="D8" s="8">
        <v>0</v>
      </c>
      <c r="J8" s="63"/>
      <c r="K8" s="63"/>
      <c r="L8" s="63"/>
      <c r="M8" s="63"/>
    </row>
    <row r="9" spans="1:13" ht="15" customHeight="1" x14ac:dyDescent="0.25">
      <c r="A9" s="7" t="s">
        <v>186</v>
      </c>
      <c r="B9" s="8">
        <v>2850000</v>
      </c>
      <c r="C9" s="29">
        <v>0</v>
      </c>
      <c r="D9" s="8">
        <v>0</v>
      </c>
      <c r="J9" s="63"/>
      <c r="K9" s="63"/>
      <c r="L9" s="63"/>
      <c r="M9" s="63"/>
    </row>
    <row r="10" spans="1:13" ht="15" customHeight="1" x14ac:dyDescent="0.25">
      <c r="A10" s="7" t="s">
        <v>135</v>
      </c>
      <c r="B10" s="8">
        <v>14242927.25</v>
      </c>
      <c r="C10" s="29">
        <v>0</v>
      </c>
      <c r="D10" s="8">
        <v>0</v>
      </c>
      <c r="J10" s="63"/>
      <c r="K10" s="63"/>
      <c r="L10" s="63"/>
      <c r="M10" s="63"/>
    </row>
    <row r="11" spans="1:13" ht="15" customHeight="1" x14ac:dyDescent="0.25">
      <c r="A11" s="7" t="s">
        <v>187</v>
      </c>
      <c r="B11" s="8">
        <v>6188000</v>
      </c>
      <c r="C11" s="29">
        <v>0</v>
      </c>
      <c r="D11" s="8">
        <v>0</v>
      </c>
      <c r="J11" s="63"/>
      <c r="K11" s="63"/>
      <c r="L11" s="63"/>
      <c r="M11" s="63"/>
    </row>
    <row r="12" spans="1:13" ht="15" customHeight="1" x14ac:dyDescent="0.25">
      <c r="A12" s="7" t="s">
        <v>189</v>
      </c>
      <c r="B12" s="8">
        <v>15445072.75</v>
      </c>
      <c r="C12" s="29">
        <v>0</v>
      </c>
      <c r="D12" s="8">
        <v>0</v>
      </c>
      <c r="J12" s="63"/>
      <c r="K12" s="63"/>
      <c r="L12" s="63"/>
      <c r="M12" s="63"/>
    </row>
    <row r="13" spans="1:13" ht="15" customHeight="1" x14ac:dyDescent="0.25">
      <c r="A13" s="7" t="s">
        <v>9</v>
      </c>
      <c r="B13" s="8">
        <v>8883000</v>
      </c>
      <c r="C13" s="29">
        <v>0</v>
      </c>
      <c r="D13" s="8">
        <v>0</v>
      </c>
      <c r="J13" s="63"/>
      <c r="K13" s="63"/>
      <c r="L13" s="63"/>
      <c r="M13" s="63"/>
    </row>
    <row r="14" spans="1:13" ht="15" customHeight="1" x14ac:dyDescent="0.25">
      <c r="A14" s="7" t="s">
        <v>192</v>
      </c>
      <c r="B14" s="8">
        <v>2726000</v>
      </c>
      <c r="C14" s="29">
        <v>0</v>
      </c>
      <c r="D14" s="8">
        <v>0</v>
      </c>
      <c r="J14" s="63"/>
      <c r="K14" s="63"/>
      <c r="L14" s="63"/>
      <c r="M14" s="63"/>
    </row>
    <row r="15" spans="1:13" ht="15" customHeight="1" x14ac:dyDescent="0.25">
      <c r="A15" s="7" t="s">
        <v>154</v>
      </c>
      <c r="B15" s="8">
        <v>7695000</v>
      </c>
      <c r="C15" s="29">
        <v>0</v>
      </c>
      <c r="D15" s="8">
        <v>0</v>
      </c>
    </row>
    <row r="16" spans="1:13" ht="15" customHeight="1" x14ac:dyDescent="0.25">
      <c r="A16" s="7" t="s">
        <v>194</v>
      </c>
      <c r="B16" s="8">
        <v>5807431.7000000002</v>
      </c>
      <c r="C16" s="29">
        <v>0</v>
      </c>
      <c r="D16" s="8">
        <v>0</v>
      </c>
    </row>
    <row r="17" spans="1:4" ht="15" customHeight="1" x14ac:dyDescent="0.25">
      <c r="A17" s="7" t="s">
        <v>195</v>
      </c>
      <c r="B17" s="8">
        <v>5250912.96</v>
      </c>
      <c r="C17" s="29">
        <v>0</v>
      </c>
      <c r="D17" s="8">
        <v>0</v>
      </c>
    </row>
    <row r="18" spans="1:4" ht="15" customHeight="1" x14ac:dyDescent="0.25">
      <c r="A18" s="7" t="s">
        <v>196</v>
      </c>
      <c r="B18" s="8">
        <v>1770882.65</v>
      </c>
      <c r="C18" s="29">
        <v>0</v>
      </c>
      <c r="D18" s="8">
        <v>0</v>
      </c>
    </row>
    <row r="19" spans="1:4" ht="15" customHeight="1" x14ac:dyDescent="0.25">
      <c r="A19" s="7" t="s">
        <v>197</v>
      </c>
      <c r="B19" s="8">
        <v>5700000</v>
      </c>
      <c r="C19" s="29">
        <v>0</v>
      </c>
      <c r="D19" s="8">
        <v>0</v>
      </c>
    </row>
    <row r="20" spans="1:4" ht="15" customHeight="1" x14ac:dyDescent="0.25">
      <c r="A20" s="7" t="s">
        <v>198</v>
      </c>
      <c r="B20" s="8">
        <v>8027500</v>
      </c>
      <c r="C20" s="29">
        <v>0</v>
      </c>
      <c r="D20" s="8">
        <v>0</v>
      </c>
    </row>
    <row r="21" spans="1:4" ht="15" customHeight="1" x14ac:dyDescent="0.25">
      <c r="A21" s="7" t="s">
        <v>149</v>
      </c>
      <c r="B21" s="8">
        <v>16134889.060000001</v>
      </c>
      <c r="C21" s="29">
        <v>0</v>
      </c>
      <c r="D21" s="8">
        <v>0</v>
      </c>
    </row>
    <row r="22" spans="1:4" ht="15" customHeight="1" x14ac:dyDescent="0.25">
      <c r="A22" s="7" t="s">
        <v>199</v>
      </c>
      <c r="B22" s="8">
        <v>4324000</v>
      </c>
      <c r="C22" s="29">
        <v>0</v>
      </c>
      <c r="D22" s="8">
        <v>0</v>
      </c>
    </row>
    <row r="23" spans="1:4" ht="15" customHeight="1" x14ac:dyDescent="0.25">
      <c r="A23" s="7" t="s">
        <v>200</v>
      </c>
      <c r="B23" s="8">
        <v>5225000</v>
      </c>
      <c r="C23" s="29">
        <v>0</v>
      </c>
      <c r="D23" s="8">
        <v>0</v>
      </c>
    </row>
    <row r="24" spans="1:4" ht="15" customHeight="1" x14ac:dyDescent="0.25">
      <c r="A24" s="7" t="s">
        <v>201</v>
      </c>
      <c r="B24" s="8">
        <v>2444000</v>
      </c>
      <c r="C24" s="29">
        <v>0</v>
      </c>
      <c r="D24" s="8">
        <v>0</v>
      </c>
    </row>
    <row r="25" spans="1:4" ht="15" customHeight="1" x14ac:dyDescent="0.25">
      <c r="A25" s="7" t="s">
        <v>54</v>
      </c>
      <c r="B25" s="8">
        <v>2392000</v>
      </c>
      <c r="C25" s="29">
        <v>0</v>
      </c>
      <c r="D25" s="8">
        <v>0</v>
      </c>
    </row>
    <row r="26" spans="1:4" ht="15" customHeight="1" x14ac:dyDescent="0.25">
      <c r="A26" s="7" t="s">
        <v>151</v>
      </c>
      <c r="B26" s="8">
        <v>10983520</v>
      </c>
      <c r="C26" s="29">
        <v>0</v>
      </c>
      <c r="D26" s="8">
        <v>0</v>
      </c>
    </row>
    <row r="27" spans="1:4" ht="15" customHeight="1" x14ac:dyDescent="0.25">
      <c r="A27" s="7" t="s">
        <v>202</v>
      </c>
      <c r="B27" s="8">
        <v>8460600</v>
      </c>
      <c r="C27" s="29">
        <v>0</v>
      </c>
      <c r="D27" s="8">
        <v>0</v>
      </c>
    </row>
    <row r="28" spans="1:4" ht="15" customHeight="1" x14ac:dyDescent="0.25">
      <c r="A28" s="7" t="s">
        <v>203</v>
      </c>
      <c r="B28" s="8">
        <v>8572046.4600000009</v>
      </c>
      <c r="C28" s="29">
        <v>0</v>
      </c>
      <c r="D28" s="8">
        <v>0</v>
      </c>
    </row>
    <row r="29" spans="1:4" ht="15" customHeight="1" x14ac:dyDescent="0.25">
      <c r="A29" s="7" t="s">
        <v>204</v>
      </c>
      <c r="B29" s="8">
        <v>3610095.02</v>
      </c>
      <c r="C29" s="29">
        <v>0</v>
      </c>
      <c r="D29" s="8">
        <v>0</v>
      </c>
    </row>
    <row r="30" spans="1:4" ht="19.5" customHeight="1" x14ac:dyDescent="0.25">
      <c r="A30" s="10" t="s">
        <v>398</v>
      </c>
      <c r="B30" s="11">
        <f>SUM(B6:B29)</f>
        <v>260697799.15000004</v>
      </c>
      <c r="C30" s="11">
        <f>SUM(C6:C29)</f>
        <v>0</v>
      </c>
      <c r="D30" s="11">
        <f>SUM(D6:D29)</f>
        <v>0</v>
      </c>
    </row>
  </sheetData>
  <mergeCells count="3">
    <mergeCell ref="B1:D1"/>
    <mergeCell ref="A3:D3"/>
    <mergeCell ref="E1:I1"/>
  </mergeCells>
  <pageMargins left="0.7" right="0.7" top="0.37" bottom="0.31" header="0.3" footer="0.3"/>
  <pageSetup paperSize="9" scale="95" fitToWidth="0" orientation="landscape" r:id="rId1"/>
  <headerFooter>
    <oddHeader>&amp;C&amp;P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tabColor theme="0" tint="-0.249977111117893"/>
    <pageSetUpPr fitToPage="1"/>
  </sheetPr>
  <dimension ref="A1:M36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273</v>
      </c>
      <c r="E2" s="70" t="s">
        <v>24</v>
      </c>
      <c r="F2" s="70" t="s">
        <v>25</v>
      </c>
      <c r="G2" s="70" t="s">
        <v>26</v>
      </c>
      <c r="H2" s="70" t="s">
        <v>119</v>
      </c>
      <c r="I2" s="70">
        <v>521</v>
      </c>
      <c r="J2" s="71">
        <f>B36</f>
        <v>198437911.47</v>
      </c>
      <c r="K2" s="71">
        <v>0</v>
      </c>
      <c r="L2" s="71">
        <v>0</v>
      </c>
    </row>
    <row r="3" spans="1:13" ht="61.15" customHeight="1" x14ac:dyDescent="0.25">
      <c r="A3" s="110" t="s">
        <v>118</v>
      </c>
      <c r="B3" s="110"/>
      <c r="C3" s="110"/>
      <c r="D3" s="110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58120441</v>
      </c>
      <c r="C6" s="8">
        <v>0</v>
      </c>
      <c r="D6" s="8">
        <v>0</v>
      </c>
      <c r="J6" s="63"/>
      <c r="K6" s="63"/>
      <c r="L6" s="63"/>
    </row>
    <row r="7" spans="1:13" ht="15" customHeight="1" x14ac:dyDescent="0.25">
      <c r="A7" s="7" t="s">
        <v>8</v>
      </c>
      <c r="B7" s="8">
        <v>3350702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7" t="s">
        <v>183</v>
      </c>
      <c r="B8" s="8">
        <v>9824702</v>
      </c>
      <c r="C8" s="8">
        <v>0</v>
      </c>
      <c r="D8" s="8">
        <v>0</v>
      </c>
      <c r="J8" s="63"/>
      <c r="K8" s="63"/>
      <c r="L8" s="63"/>
    </row>
    <row r="9" spans="1:13" ht="15" customHeight="1" x14ac:dyDescent="0.25">
      <c r="A9" s="7" t="s">
        <v>184</v>
      </c>
      <c r="B9" s="8">
        <v>4816238</v>
      </c>
      <c r="C9" s="8">
        <v>0</v>
      </c>
      <c r="D9" s="8">
        <v>0</v>
      </c>
      <c r="J9" s="63"/>
      <c r="K9" s="63"/>
      <c r="L9" s="63"/>
    </row>
    <row r="10" spans="1:13" ht="15" customHeight="1" x14ac:dyDescent="0.25">
      <c r="A10" s="7" t="s">
        <v>186</v>
      </c>
      <c r="B10" s="8">
        <v>1471919</v>
      </c>
      <c r="C10" s="8">
        <v>0</v>
      </c>
      <c r="D10" s="8">
        <v>0</v>
      </c>
    </row>
    <row r="11" spans="1:13" ht="15" customHeight="1" x14ac:dyDescent="0.25">
      <c r="A11" s="7" t="s">
        <v>135</v>
      </c>
      <c r="B11" s="8">
        <v>5447628</v>
      </c>
      <c r="C11" s="8">
        <v>0</v>
      </c>
      <c r="D11" s="8">
        <v>0</v>
      </c>
    </row>
    <row r="12" spans="1:13" ht="15" customHeight="1" x14ac:dyDescent="0.25">
      <c r="A12" s="7" t="s">
        <v>187</v>
      </c>
      <c r="B12" s="8">
        <v>4234911</v>
      </c>
      <c r="C12" s="8">
        <v>0</v>
      </c>
      <c r="D12" s="8">
        <v>0</v>
      </c>
    </row>
    <row r="13" spans="1:13" ht="15" customHeight="1" x14ac:dyDescent="0.25">
      <c r="A13" s="7" t="s">
        <v>188</v>
      </c>
      <c r="B13" s="8">
        <v>1595138.55</v>
      </c>
      <c r="C13" s="8">
        <v>0</v>
      </c>
      <c r="D13" s="8">
        <v>0</v>
      </c>
    </row>
    <row r="14" spans="1:13" ht="15" customHeight="1" x14ac:dyDescent="0.25">
      <c r="A14" s="7" t="s">
        <v>136</v>
      </c>
      <c r="B14" s="8">
        <v>1186806</v>
      </c>
      <c r="C14" s="8">
        <v>0</v>
      </c>
      <c r="D14" s="8">
        <v>0</v>
      </c>
    </row>
    <row r="15" spans="1:13" ht="15" customHeight="1" x14ac:dyDescent="0.25">
      <c r="A15" s="7" t="s">
        <v>189</v>
      </c>
      <c r="B15" s="8">
        <v>11948645</v>
      </c>
      <c r="C15" s="8">
        <v>0</v>
      </c>
      <c r="D15" s="8">
        <v>0</v>
      </c>
    </row>
    <row r="16" spans="1:13" ht="15" customHeight="1" x14ac:dyDescent="0.25">
      <c r="A16" s="7" t="s">
        <v>190</v>
      </c>
      <c r="B16" s="8">
        <v>2327605</v>
      </c>
      <c r="C16" s="8">
        <v>0</v>
      </c>
      <c r="D16" s="8">
        <v>0</v>
      </c>
    </row>
    <row r="17" spans="1:4" ht="15" customHeight="1" x14ac:dyDescent="0.25">
      <c r="A17" s="7" t="s">
        <v>9</v>
      </c>
      <c r="B17" s="8">
        <v>3782989</v>
      </c>
      <c r="C17" s="8">
        <v>0</v>
      </c>
      <c r="D17" s="8">
        <v>0</v>
      </c>
    </row>
    <row r="18" spans="1:4" ht="15" customHeight="1" x14ac:dyDescent="0.25">
      <c r="A18" s="7" t="s">
        <v>191</v>
      </c>
      <c r="B18" s="8">
        <v>4370000</v>
      </c>
      <c r="C18" s="8">
        <v>0</v>
      </c>
      <c r="D18" s="8">
        <v>0</v>
      </c>
    </row>
    <row r="19" spans="1:4" ht="15" customHeight="1" x14ac:dyDescent="0.25">
      <c r="A19" s="7" t="s">
        <v>192</v>
      </c>
      <c r="B19" s="8">
        <v>3754024</v>
      </c>
      <c r="C19" s="8">
        <v>0</v>
      </c>
      <c r="D19" s="8">
        <v>0</v>
      </c>
    </row>
    <row r="20" spans="1:4" ht="15" customHeight="1" x14ac:dyDescent="0.25">
      <c r="A20" s="7" t="s">
        <v>193</v>
      </c>
      <c r="B20" s="8">
        <v>2850000</v>
      </c>
      <c r="C20" s="8">
        <v>0</v>
      </c>
      <c r="D20" s="8">
        <v>0</v>
      </c>
    </row>
    <row r="21" spans="1:4" ht="15" customHeight="1" x14ac:dyDescent="0.25">
      <c r="A21" s="7" t="s">
        <v>154</v>
      </c>
      <c r="B21" s="8">
        <v>14094452</v>
      </c>
      <c r="C21" s="8">
        <v>0</v>
      </c>
      <c r="D21" s="8">
        <v>0</v>
      </c>
    </row>
    <row r="22" spans="1:4" ht="15" customHeight="1" x14ac:dyDescent="0.25">
      <c r="A22" s="7" t="s">
        <v>194</v>
      </c>
      <c r="B22" s="8">
        <v>6618540</v>
      </c>
      <c r="C22" s="8">
        <v>0</v>
      </c>
      <c r="D22" s="8">
        <v>0</v>
      </c>
    </row>
    <row r="23" spans="1:4" ht="15" customHeight="1" x14ac:dyDescent="0.25">
      <c r="A23" s="7" t="s">
        <v>195</v>
      </c>
      <c r="B23" s="8">
        <v>3837957.59</v>
      </c>
      <c r="C23" s="8">
        <v>0</v>
      </c>
      <c r="D23" s="8">
        <v>0</v>
      </c>
    </row>
    <row r="24" spans="1:4" ht="15" customHeight="1" x14ac:dyDescent="0.25">
      <c r="A24" s="7" t="s">
        <v>196</v>
      </c>
      <c r="B24" s="8">
        <v>570000</v>
      </c>
      <c r="C24" s="8">
        <v>0</v>
      </c>
      <c r="D24" s="8">
        <v>0</v>
      </c>
    </row>
    <row r="25" spans="1:4" ht="15" customHeight="1" x14ac:dyDescent="0.25">
      <c r="A25" s="7" t="s">
        <v>197</v>
      </c>
      <c r="B25" s="8">
        <v>8002509</v>
      </c>
      <c r="C25" s="8">
        <v>0</v>
      </c>
      <c r="D25" s="8">
        <v>0</v>
      </c>
    </row>
    <row r="26" spans="1:4" ht="15" customHeight="1" x14ac:dyDescent="0.25">
      <c r="A26" s="7" t="s">
        <v>198</v>
      </c>
      <c r="B26" s="8">
        <v>1531050</v>
      </c>
      <c r="C26" s="8">
        <v>0</v>
      </c>
      <c r="D26" s="8">
        <v>0</v>
      </c>
    </row>
    <row r="27" spans="1:4" ht="15" customHeight="1" x14ac:dyDescent="0.25">
      <c r="A27" s="7" t="s">
        <v>149</v>
      </c>
      <c r="B27" s="8">
        <v>3825573</v>
      </c>
      <c r="C27" s="8">
        <v>0</v>
      </c>
      <c r="D27" s="8">
        <v>0</v>
      </c>
    </row>
    <row r="28" spans="1:4" ht="15" customHeight="1" x14ac:dyDescent="0.25">
      <c r="A28" s="7" t="s">
        <v>199</v>
      </c>
      <c r="B28" s="8">
        <v>4245339</v>
      </c>
      <c r="C28" s="8">
        <v>0</v>
      </c>
      <c r="D28" s="8">
        <v>0</v>
      </c>
    </row>
    <row r="29" spans="1:4" ht="15" customHeight="1" x14ac:dyDescent="0.25">
      <c r="A29" s="7" t="s">
        <v>200</v>
      </c>
      <c r="B29" s="8">
        <v>1662357.73</v>
      </c>
      <c r="C29" s="8">
        <v>0</v>
      </c>
      <c r="D29" s="8">
        <v>0</v>
      </c>
    </row>
    <row r="30" spans="1:4" ht="15" customHeight="1" x14ac:dyDescent="0.25">
      <c r="A30" s="7" t="s">
        <v>201</v>
      </c>
      <c r="B30" s="8">
        <v>2625782</v>
      </c>
      <c r="C30" s="8">
        <v>0</v>
      </c>
      <c r="D30" s="8">
        <v>0</v>
      </c>
    </row>
    <row r="31" spans="1:4" ht="15" customHeight="1" x14ac:dyDescent="0.25">
      <c r="A31" s="7" t="s">
        <v>54</v>
      </c>
      <c r="B31" s="8">
        <v>2303039</v>
      </c>
      <c r="C31" s="8">
        <v>0</v>
      </c>
      <c r="D31" s="8">
        <v>0</v>
      </c>
    </row>
    <row r="32" spans="1:4" ht="15" customHeight="1" x14ac:dyDescent="0.25">
      <c r="A32" s="7" t="s">
        <v>151</v>
      </c>
      <c r="B32" s="8">
        <v>10585171.6</v>
      </c>
      <c r="C32" s="8">
        <v>0</v>
      </c>
      <c r="D32" s="8">
        <v>0</v>
      </c>
    </row>
    <row r="33" spans="1:4" ht="15" customHeight="1" x14ac:dyDescent="0.25">
      <c r="A33" s="7" t="s">
        <v>202</v>
      </c>
      <c r="B33" s="8">
        <v>7323233</v>
      </c>
      <c r="C33" s="8">
        <v>0</v>
      </c>
      <c r="D33" s="8">
        <v>0</v>
      </c>
    </row>
    <row r="34" spans="1:4" ht="15" customHeight="1" x14ac:dyDescent="0.25">
      <c r="A34" s="7" t="s">
        <v>203</v>
      </c>
      <c r="B34" s="8">
        <v>9091500</v>
      </c>
      <c r="C34" s="8">
        <v>0</v>
      </c>
      <c r="D34" s="8">
        <v>0</v>
      </c>
    </row>
    <row r="35" spans="1:4" ht="15" customHeight="1" x14ac:dyDescent="0.25">
      <c r="A35" s="7" t="s">
        <v>204</v>
      </c>
      <c r="B35" s="8">
        <v>3039659</v>
      </c>
      <c r="C35" s="8">
        <v>0</v>
      </c>
      <c r="D35" s="8">
        <v>0</v>
      </c>
    </row>
    <row r="36" spans="1:4" ht="19.5" customHeight="1" x14ac:dyDescent="0.25">
      <c r="A36" s="10" t="s">
        <v>398</v>
      </c>
      <c r="B36" s="11">
        <f>SUM(B6:B35)</f>
        <v>198437911.47</v>
      </c>
      <c r="C36" s="11">
        <f>SUM(C6:C35)</f>
        <v>0</v>
      </c>
      <c r="D36" s="11">
        <f>SUM(D6:D35)</f>
        <v>0</v>
      </c>
    </row>
  </sheetData>
  <mergeCells count="3">
    <mergeCell ref="B1:D1"/>
    <mergeCell ref="A3:D3"/>
    <mergeCell ref="E1:I1"/>
  </mergeCells>
  <pageMargins left="0.7" right="0.7" top="0.27" bottom="0.26" header="0.3" footer="0.3"/>
  <pageSetup paperSize="9" scale="85" fitToWidth="0" orientation="landscape" r:id="rId1"/>
  <headerFooter>
    <oddHeader>&amp;C&amp;P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tabColor theme="0" tint="-0.249977111117893"/>
    <pageSetUpPr fitToPage="1"/>
  </sheetPr>
  <dimension ref="A1:M10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46.42578125" style="2" customWidth="1"/>
    <col min="2" max="2" width="18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274</v>
      </c>
      <c r="E2" s="70" t="s">
        <v>24</v>
      </c>
      <c r="F2" s="70" t="s">
        <v>25</v>
      </c>
      <c r="G2" s="70" t="s">
        <v>26</v>
      </c>
      <c r="H2" s="70" t="s">
        <v>120</v>
      </c>
      <c r="I2" s="70">
        <v>521</v>
      </c>
      <c r="J2" s="71">
        <f>B8</f>
        <v>26081134.600000001</v>
      </c>
      <c r="K2" s="71">
        <v>0</v>
      </c>
      <c r="L2" s="71">
        <v>0</v>
      </c>
    </row>
    <row r="3" spans="1:13" ht="59.45" customHeight="1" x14ac:dyDescent="0.25">
      <c r="A3" s="111" t="s">
        <v>275</v>
      </c>
      <c r="B3" s="110"/>
      <c r="C3" s="110"/>
      <c r="D3" s="110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8" customHeight="1" x14ac:dyDescent="0.25">
      <c r="A6" s="7" t="s">
        <v>7</v>
      </c>
      <c r="B6" s="8">
        <v>25000000</v>
      </c>
      <c r="C6" s="8">
        <v>0</v>
      </c>
      <c r="D6" s="8">
        <v>0</v>
      </c>
      <c r="J6" s="63"/>
      <c r="K6" s="63"/>
      <c r="L6" s="63"/>
    </row>
    <row r="7" spans="1:13" ht="18.75" customHeight="1" x14ac:dyDescent="0.25">
      <c r="A7" s="7" t="s">
        <v>187</v>
      </c>
      <c r="B7" s="8">
        <v>1081134.6000000001</v>
      </c>
      <c r="C7" s="8">
        <v>0</v>
      </c>
      <c r="D7" s="8">
        <v>0</v>
      </c>
      <c r="J7" s="63"/>
      <c r="K7" s="63"/>
      <c r="L7" s="63"/>
    </row>
    <row r="8" spans="1:13" ht="18.75" customHeight="1" x14ac:dyDescent="0.25">
      <c r="A8" s="10" t="s">
        <v>398</v>
      </c>
      <c r="B8" s="11">
        <f>SUM(B6:B7)</f>
        <v>26081134.600000001</v>
      </c>
      <c r="C8" s="11">
        <f>SUM(C6:C6)</f>
        <v>0</v>
      </c>
      <c r="D8" s="11">
        <f>SUM(D6:D6)</f>
        <v>0</v>
      </c>
      <c r="J8" s="63"/>
      <c r="K8" s="63"/>
      <c r="L8" s="63"/>
    </row>
    <row r="9" spans="1:13" x14ac:dyDescent="0.25">
      <c r="J9" s="63"/>
      <c r="K9" s="63"/>
      <c r="L9" s="63"/>
    </row>
    <row r="10" spans="1:13" x14ac:dyDescent="0.25">
      <c r="J10" s="63"/>
      <c r="K10" s="63"/>
      <c r="L10" s="63"/>
    </row>
  </sheetData>
  <mergeCells count="3">
    <mergeCell ref="B1:D1"/>
    <mergeCell ref="A3:D3"/>
    <mergeCell ref="E1:I1"/>
  </mergeCells>
  <pageMargins left="0.7" right="0.7" top="0.75" bottom="0.75" header="0.3" footer="0.3"/>
  <pageSetup paperSize="9" fitToHeight="0" orientation="landscape" r:id="rId1"/>
  <headerFooter>
    <oddHeader>&amp;C&amp;P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tabColor theme="0" tint="-0.249977111117893"/>
    <pageSetUpPr fitToPage="1"/>
  </sheetPr>
  <dimension ref="A1:M38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276</v>
      </c>
      <c r="E2" s="70" t="s">
        <v>66</v>
      </c>
      <c r="F2" s="70" t="s">
        <v>18</v>
      </c>
      <c r="G2" s="70" t="s">
        <v>18</v>
      </c>
      <c r="H2" s="70" t="s">
        <v>172</v>
      </c>
      <c r="I2" s="70" t="s">
        <v>67</v>
      </c>
      <c r="J2" s="71">
        <v>0</v>
      </c>
      <c r="K2" s="71">
        <v>17583939.390000001</v>
      </c>
      <c r="L2" s="71">
        <v>0</v>
      </c>
    </row>
    <row r="3" spans="1:13" ht="88.15" customHeight="1" x14ac:dyDescent="0.25">
      <c r="A3" s="107" t="s">
        <v>178</v>
      </c>
      <c r="B3" s="107"/>
      <c r="C3" s="107"/>
      <c r="D3" s="107"/>
      <c r="E3" s="64"/>
      <c r="F3" s="64"/>
      <c r="G3" s="64"/>
      <c r="H3" s="64"/>
      <c r="I3" s="64"/>
      <c r="M3" s="64"/>
    </row>
    <row r="4" spans="1:13" ht="20.25" customHeight="1" x14ac:dyDescent="0.25">
      <c r="A4" s="1"/>
      <c r="B4" s="1"/>
      <c r="C4" s="4"/>
      <c r="D4" s="4" t="s">
        <v>0</v>
      </c>
      <c r="E4" s="64"/>
      <c r="F4" s="64"/>
      <c r="G4" s="64"/>
      <c r="H4" s="64"/>
      <c r="I4" s="64"/>
      <c r="M4" s="64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E5" s="64"/>
      <c r="F5" s="64"/>
      <c r="G5" s="64"/>
      <c r="H5" s="64"/>
      <c r="I5" s="64"/>
      <c r="M5" s="64"/>
    </row>
    <row r="6" spans="1:13" ht="15" customHeight="1" x14ac:dyDescent="0.25">
      <c r="A6" s="7" t="s">
        <v>54</v>
      </c>
      <c r="B6" s="8">
        <v>0</v>
      </c>
      <c r="C6" s="8">
        <v>17583939.390000001</v>
      </c>
      <c r="D6" s="8">
        <v>0</v>
      </c>
      <c r="E6" s="64"/>
      <c r="F6" s="64"/>
      <c r="G6" s="64"/>
      <c r="H6" s="64"/>
      <c r="I6" s="64"/>
      <c r="M6" s="64"/>
    </row>
    <row r="7" spans="1:13" ht="15" customHeight="1" x14ac:dyDescent="0.25">
      <c r="A7" s="10" t="s">
        <v>398</v>
      </c>
      <c r="B7" s="11">
        <f>SUM(B6:B6)</f>
        <v>0</v>
      </c>
      <c r="C7" s="11">
        <f>SUM(C6:C6)</f>
        <v>17583939.390000001</v>
      </c>
      <c r="D7" s="11">
        <f>SUM(D6:D6)</f>
        <v>0</v>
      </c>
      <c r="E7" s="64"/>
      <c r="F7" s="64"/>
      <c r="G7" s="64"/>
      <c r="H7" s="64"/>
      <c r="I7" s="64"/>
      <c r="M7" s="64"/>
    </row>
    <row r="8" spans="1:13" ht="15" customHeight="1" x14ac:dyDescent="0.25">
      <c r="E8" s="64"/>
      <c r="F8" s="64"/>
      <c r="G8" s="64"/>
      <c r="H8" s="64"/>
      <c r="I8" s="64"/>
      <c r="M8" s="64"/>
    </row>
    <row r="9" spans="1:13" ht="15" customHeight="1" x14ac:dyDescent="0.25">
      <c r="E9" s="64"/>
      <c r="F9" s="64"/>
      <c r="G9" s="64"/>
      <c r="H9" s="64"/>
      <c r="I9" s="64"/>
      <c r="M9" s="64"/>
    </row>
    <row r="10" spans="1:13" ht="15" customHeight="1" x14ac:dyDescent="0.25">
      <c r="E10" s="64"/>
      <c r="F10" s="64"/>
      <c r="G10" s="64"/>
      <c r="H10" s="64"/>
      <c r="I10" s="64"/>
      <c r="M10" s="64"/>
    </row>
    <row r="11" spans="1:13" ht="15" customHeight="1" x14ac:dyDescent="0.25">
      <c r="E11" s="64"/>
      <c r="F11" s="64"/>
      <c r="G11" s="64"/>
      <c r="H11" s="64"/>
      <c r="I11" s="64"/>
      <c r="M11" s="64"/>
    </row>
    <row r="12" spans="1:13" ht="15" customHeight="1" x14ac:dyDescent="0.25">
      <c r="E12" s="64"/>
      <c r="F12" s="64"/>
      <c r="G12" s="64"/>
      <c r="H12" s="64"/>
      <c r="I12" s="64"/>
      <c r="M12" s="64"/>
    </row>
    <row r="13" spans="1:13" ht="15" customHeight="1" x14ac:dyDescent="0.25">
      <c r="E13" s="64"/>
      <c r="F13" s="64"/>
      <c r="G13" s="64"/>
      <c r="H13" s="64"/>
      <c r="I13" s="64"/>
      <c r="M13" s="64"/>
    </row>
    <row r="14" spans="1:13" ht="15" customHeight="1" x14ac:dyDescent="0.25">
      <c r="E14" s="64"/>
      <c r="F14" s="64"/>
      <c r="G14" s="64"/>
      <c r="H14" s="64"/>
      <c r="I14" s="64"/>
      <c r="M14" s="64"/>
    </row>
    <row r="15" spans="1:13" ht="15" customHeight="1" x14ac:dyDescent="0.25">
      <c r="E15" s="64"/>
      <c r="F15" s="64"/>
      <c r="G15" s="64"/>
      <c r="H15" s="64"/>
      <c r="I15" s="64"/>
      <c r="M15" s="64"/>
    </row>
    <row r="16" spans="1:13" ht="15" customHeight="1" x14ac:dyDescent="0.25">
      <c r="E16" s="64"/>
      <c r="F16" s="64"/>
      <c r="G16" s="64"/>
      <c r="H16" s="64"/>
      <c r="I16" s="64"/>
      <c r="M16" s="64"/>
    </row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tabColor theme="0" tint="-0.249977111117893"/>
    <pageSetUpPr fitToPage="1"/>
  </sheetPr>
  <dimension ref="A1:M38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277</v>
      </c>
      <c r="E2" s="70" t="s">
        <v>30</v>
      </c>
      <c r="F2" s="70" t="s">
        <v>17</v>
      </c>
      <c r="G2" s="70" t="s">
        <v>26</v>
      </c>
      <c r="H2" s="70" t="s">
        <v>339</v>
      </c>
      <c r="I2" s="70">
        <v>522</v>
      </c>
      <c r="J2" s="71">
        <f>B7</f>
        <v>31011317.530000001</v>
      </c>
      <c r="K2" s="71">
        <v>0</v>
      </c>
      <c r="L2" s="71">
        <v>0</v>
      </c>
    </row>
    <row r="3" spans="1:13" ht="76.900000000000006" customHeight="1" x14ac:dyDescent="0.25">
      <c r="A3" s="112" t="s">
        <v>148</v>
      </c>
      <c r="B3" s="112"/>
      <c r="C3" s="112"/>
      <c r="D3" s="112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187</v>
      </c>
      <c r="B6" s="8">
        <v>31011317.530000001</v>
      </c>
      <c r="C6" s="8">
        <v>0</v>
      </c>
      <c r="D6" s="8">
        <v>0</v>
      </c>
      <c r="J6" s="63"/>
      <c r="K6" s="63"/>
      <c r="L6" s="63"/>
      <c r="M6" s="63"/>
    </row>
    <row r="7" spans="1:13" ht="15" customHeight="1" x14ac:dyDescent="0.25">
      <c r="A7" s="10" t="s">
        <v>398</v>
      </c>
      <c r="B7" s="11">
        <f t="shared" ref="B7" si="0">SUM(B6:B6)</f>
        <v>31011317.530000001</v>
      </c>
      <c r="C7" s="11">
        <f>SUM(C6:C6)</f>
        <v>0</v>
      </c>
      <c r="D7" s="11">
        <f>SUM(D6:D6)</f>
        <v>0</v>
      </c>
      <c r="J7" s="63"/>
      <c r="K7" s="63"/>
      <c r="L7" s="63"/>
      <c r="M7" s="63"/>
    </row>
    <row r="8" spans="1:13" ht="15" customHeight="1" x14ac:dyDescent="0.25">
      <c r="J8" s="63"/>
      <c r="K8" s="63"/>
      <c r="L8" s="63"/>
      <c r="M8" s="63"/>
    </row>
    <row r="9" spans="1:13" ht="15" customHeight="1" x14ac:dyDescent="0.25">
      <c r="J9" s="63"/>
      <c r="K9" s="63"/>
      <c r="L9" s="63"/>
      <c r="M9" s="63"/>
    </row>
    <row r="10" spans="1:13" ht="15" customHeight="1" x14ac:dyDescent="0.25">
      <c r="J10" s="63"/>
      <c r="K10" s="63"/>
      <c r="L10" s="63"/>
      <c r="M10" s="63"/>
    </row>
    <row r="11" spans="1:13" ht="15" customHeight="1" x14ac:dyDescent="0.25">
      <c r="J11" s="63"/>
      <c r="K11" s="63"/>
      <c r="L11" s="63"/>
      <c r="M11" s="63"/>
    </row>
    <row r="12" spans="1:13" ht="15" customHeight="1" x14ac:dyDescent="0.25">
      <c r="J12" s="63"/>
      <c r="K12" s="63"/>
      <c r="L12" s="63"/>
      <c r="M12" s="63"/>
    </row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tabColor rgb="FF0000FF"/>
    <pageSetUpPr fitToPage="1"/>
  </sheetPr>
  <dimension ref="A1:O38"/>
  <sheetViews>
    <sheetView view="pageBreakPreview" zoomScale="115" zoomScaleNormal="100" zoomScaleSheetLayoutView="115" workbookViewId="0">
      <selection activeCell="B1" sqref="B1:C1048576"/>
    </sheetView>
  </sheetViews>
  <sheetFormatPr defaultColWidth="9.140625" defaultRowHeight="15" x14ac:dyDescent="0.25"/>
  <cols>
    <col min="1" max="1" width="50" style="2" customWidth="1"/>
    <col min="2" max="2" width="17.5703125" style="2" customWidth="1"/>
    <col min="3" max="3" width="19" style="2" customWidth="1"/>
    <col min="4" max="4" width="17.42578125" style="2" customWidth="1"/>
    <col min="5" max="5" width="19.28515625" style="2" customWidth="1"/>
    <col min="6" max="6" width="17.85546875" style="2" customWidth="1"/>
    <col min="7" max="7" width="7.7109375" style="63" customWidth="1"/>
    <col min="8" max="9" width="7.85546875" style="63" customWidth="1"/>
    <col min="10" max="10" width="14.42578125" style="63" customWidth="1"/>
    <col min="11" max="11" width="7.85546875" style="63" customWidth="1"/>
    <col min="12" max="14" width="17.85546875" style="64" customWidth="1"/>
    <col min="15" max="15" width="17.85546875" style="2" customWidth="1"/>
    <col min="16" max="16384" width="9.140625" style="2"/>
  </cols>
  <sheetData>
    <row r="1" spans="1:15" ht="51.75" customHeight="1" x14ac:dyDescent="0.25">
      <c r="A1" s="1"/>
      <c r="B1" s="1"/>
      <c r="C1" s="1"/>
      <c r="D1" s="104"/>
      <c r="E1" s="104"/>
      <c r="F1" s="104"/>
      <c r="G1" s="106" t="s">
        <v>398</v>
      </c>
      <c r="H1" s="106"/>
      <c r="I1" s="106"/>
      <c r="J1" s="106"/>
      <c r="K1" s="106"/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9">
        <f t="array" aca="1" ref="M1" ca="1">SUM(M2:M11)-INDEX(OFFSET(INDIRECT(ADDRESS(MATCH("Наименование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N1" s="69">
        <f t="array" aca="1" ref="N1" ca="1">SUM(N2:N11)-INDEX(OFFSET(INDIRECT(ADDRESS(MATCH("Наименование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O1" s="62" t="s">
        <v>338</v>
      </c>
    </row>
    <row r="2" spans="1:15" ht="23.25" customHeight="1" x14ac:dyDescent="0.25">
      <c r="A2" s="1"/>
      <c r="B2" s="1"/>
      <c r="C2" s="1"/>
      <c r="D2" s="1"/>
      <c r="E2" s="3"/>
      <c r="F2" s="60" t="s">
        <v>278</v>
      </c>
      <c r="G2" s="70" t="s">
        <v>30</v>
      </c>
      <c r="H2" s="70" t="s">
        <v>17</v>
      </c>
      <c r="I2" s="70" t="s">
        <v>26</v>
      </c>
      <c r="J2" s="70" t="s">
        <v>69</v>
      </c>
      <c r="K2" s="70" t="s">
        <v>67</v>
      </c>
      <c r="L2" s="71">
        <f>D7</f>
        <v>80826449</v>
      </c>
      <c r="M2" s="71">
        <v>0</v>
      </c>
      <c r="N2" s="71">
        <v>0</v>
      </c>
    </row>
    <row r="3" spans="1:15" ht="96" customHeight="1" x14ac:dyDescent="0.25">
      <c r="A3" s="112" t="s">
        <v>68</v>
      </c>
      <c r="B3" s="112"/>
      <c r="C3" s="112"/>
      <c r="D3" s="112"/>
      <c r="E3" s="112"/>
      <c r="F3" s="112"/>
      <c r="L3" s="63"/>
      <c r="M3" s="63"/>
      <c r="N3" s="63"/>
    </row>
    <row r="4" spans="1:15" ht="20.25" customHeight="1" x14ac:dyDescent="0.25">
      <c r="A4" s="1"/>
      <c r="B4" s="1"/>
      <c r="C4" s="1"/>
      <c r="D4" s="1"/>
      <c r="E4" s="4"/>
      <c r="F4" s="4" t="s">
        <v>0</v>
      </c>
      <c r="L4" s="63"/>
      <c r="M4" s="63"/>
      <c r="N4" s="63"/>
    </row>
    <row r="5" spans="1:15" ht="48.75" customHeight="1" x14ac:dyDescent="0.25">
      <c r="A5" s="5" t="s">
        <v>3</v>
      </c>
      <c r="B5" s="5" t="s">
        <v>4</v>
      </c>
      <c r="C5" s="5" t="s">
        <v>400</v>
      </c>
      <c r="D5" s="5" t="s">
        <v>4</v>
      </c>
      <c r="E5" s="5" t="s">
        <v>5</v>
      </c>
      <c r="F5" s="5" t="s">
        <v>6</v>
      </c>
      <c r="L5" s="63"/>
      <c r="M5" s="63"/>
      <c r="N5" s="63"/>
    </row>
    <row r="6" spans="1:15" ht="15" customHeight="1" x14ac:dyDescent="0.25">
      <c r="A6" s="7" t="s">
        <v>7</v>
      </c>
      <c r="B6" s="8">
        <v>86110284.420000002</v>
      </c>
      <c r="C6" s="8">
        <f>D6-B6</f>
        <v>-5283835.4200000018</v>
      </c>
      <c r="D6" s="8">
        <v>80826449</v>
      </c>
      <c r="E6" s="8">
        <v>0</v>
      </c>
      <c r="F6" s="8">
        <v>0</v>
      </c>
      <c r="L6" s="63"/>
      <c r="M6" s="63"/>
      <c r="N6" s="63"/>
    </row>
    <row r="7" spans="1:15" ht="15" customHeight="1" x14ac:dyDescent="0.25">
      <c r="A7" s="10" t="s">
        <v>398</v>
      </c>
      <c r="B7" s="11">
        <f>SUM(B6:B6)</f>
        <v>86110284.420000002</v>
      </c>
      <c r="C7" s="11">
        <f>SUM(C6:C6)</f>
        <v>-5283835.4200000018</v>
      </c>
      <c r="D7" s="11">
        <f>SUM(D6:D6)</f>
        <v>80826449</v>
      </c>
      <c r="E7" s="11">
        <f t="shared" ref="E7:F7" si="0">SUM(E6:E6)</f>
        <v>0</v>
      </c>
      <c r="F7" s="11">
        <f t="shared" si="0"/>
        <v>0</v>
      </c>
      <c r="L7" s="63"/>
      <c r="M7" s="63"/>
      <c r="N7" s="63"/>
    </row>
    <row r="8" spans="1:15" ht="15" customHeight="1" x14ac:dyDescent="0.25">
      <c r="L8" s="63"/>
      <c r="M8" s="63"/>
      <c r="N8" s="63"/>
    </row>
    <row r="9" spans="1:15" ht="15" customHeight="1" x14ac:dyDescent="0.25">
      <c r="L9" s="63"/>
      <c r="M9" s="63"/>
      <c r="N9" s="63"/>
    </row>
    <row r="10" spans="1:15" ht="15" customHeight="1" x14ac:dyDescent="0.25">
      <c r="L10" s="63"/>
      <c r="M10" s="63"/>
      <c r="N10" s="63"/>
    </row>
    <row r="11" spans="1:15" ht="15" customHeight="1" x14ac:dyDescent="0.25">
      <c r="L11" s="63"/>
      <c r="M11" s="63"/>
      <c r="N11" s="63"/>
    </row>
    <row r="12" spans="1:15" ht="15" customHeight="1" x14ac:dyDescent="0.25"/>
    <row r="13" spans="1:15" ht="15" customHeight="1" x14ac:dyDescent="0.25"/>
    <row r="14" spans="1:15" ht="15" customHeight="1" x14ac:dyDescent="0.25"/>
    <row r="15" spans="1:15" ht="15" customHeight="1" x14ac:dyDescent="0.25"/>
    <row r="16" spans="1:15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D1:F1"/>
    <mergeCell ref="A3:F3"/>
    <mergeCell ref="G1:K1"/>
  </mergeCells>
  <pageMargins left="0.7" right="0.7" top="0.75" bottom="0.75" header="0.3" footer="0.3"/>
  <pageSetup paperSize="9" scale="92" fitToHeight="0" orientation="landscape" r:id="rId1"/>
  <headerFooter>
    <oddHeader>&amp;C&amp;P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tabColor theme="0" tint="-0.249977111117893"/>
    <pageSetUpPr fitToPage="1"/>
  </sheetPr>
  <dimension ref="A1:M38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 t="e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#REF!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279</v>
      </c>
      <c r="E2" s="70" t="s">
        <v>30</v>
      </c>
      <c r="F2" s="70" t="s">
        <v>17</v>
      </c>
      <c r="G2" s="70" t="s">
        <v>26</v>
      </c>
      <c r="H2" s="70" t="s">
        <v>143</v>
      </c>
      <c r="I2" s="70" t="s">
        <v>67</v>
      </c>
      <c r="J2" s="71" t="e">
        <f>#REF!</f>
        <v>#REF!</v>
      </c>
      <c r="K2" s="71">
        <v>328604770</v>
      </c>
      <c r="L2" s="71">
        <v>296389613.73000002</v>
      </c>
    </row>
    <row r="3" spans="1:13" ht="96" customHeight="1" x14ac:dyDescent="0.25">
      <c r="A3" s="112" t="s">
        <v>70</v>
      </c>
      <c r="B3" s="112"/>
      <c r="C3" s="112"/>
      <c r="D3" s="112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222017934.78</v>
      </c>
      <c r="C6" s="8">
        <v>328604770</v>
      </c>
      <c r="D6" s="8">
        <v>296389613.73000002</v>
      </c>
      <c r="J6" s="63"/>
      <c r="K6" s="63"/>
      <c r="L6" s="63"/>
    </row>
    <row r="7" spans="1:13" ht="15" customHeight="1" x14ac:dyDescent="0.25">
      <c r="A7" s="10" t="s">
        <v>398</v>
      </c>
      <c r="B7" s="11">
        <f t="shared" ref="B7" si="0">SUM(B6:B6)</f>
        <v>222017934.78</v>
      </c>
      <c r="C7" s="11">
        <f>SUM(C6:C6)</f>
        <v>328604770</v>
      </c>
      <c r="D7" s="11">
        <f>SUM(D6:D6)</f>
        <v>296389613.73000002</v>
      </c>
      <c r="J7" s="63"/>
      <c r="K7" s="63"/>
      <c r="L7" s="63"/>
    </row>
    <row r="8" spans="1:13" ht="15" customHeight="1" x14ac:dyDescent="0.25">
      <c r="J8" s="63"/>
      <c r="K8" s="63"/>
      <c r="L8" s="63"/>
    </row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fitToHeight="0" orientation="landscape" r:id="rId1"/>
  <headerFooter>
    <oddHeader>&amp;C&amp;P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Q27"/>
  <sheetViews>
    <sheetView view="pageBreakPreview" zoomScale="115" zoomScaleNormal="100" zoomScaleSheetLayoutView="115" workbookViewId="0">
      <selection activeCell="F11" sqref="F11"/>
    </sheetView>
  </sheetViews>
  <sheetFormatPr defaultColWidth="9.140625" defaultRowHeight="15" x14ac:dyDescent="0.25"/>
  <cols>
    <col min="1" max="1" width="71.85546875" style="2" customWidth="1"/>
    <col min="2" max="2" width="16.28515625" style="2" customWidth="1"/>
    <col min="3" max="3" width="20.28515625" style="2" customWidth="1"/>
    <col min="4" max="4" width="16.28515625" style="2" customWidth="1"/>
    <col min="5" max="5" width="17.5703125" style="2" customWidth="1"/>
    <col min="6" max="6" width="22.28515625" style="2" customWidth="1"/>
    <col min="7" max="7" width="17.28515625" style="2" customWidth="1"/>
    <col min="8" max="8" width="17.85546875" style="2" customWidth="1"/>
    <col min="9" max="9" width="7.7109375" style="63" customWidth="1"/>
    <col min="10" max="11" width="7.85546875" style="63" customWidth="1"/>
    <col min="12" max="12" width="14.42578125" style="63" customWidth="1"/>
    <col min="13" max="13" width="7.85546875" style="63" customWidth="1"/>
    <col min="14" max="16" width="17.85546875" style="64" customWidth="1"/>
    <col min="17" max="17" width="17.85546875" style="2" customWidth="1"/>
    <col min="18" max="19" width="0" style="2" hidden="1" customWidth="1"/>
    <col min="20" max="16384" width="9.140625" style="2"/>
  </cols>
  <sheetData>
    <row r="1" spans="1:17" ht="51.75" customHeight="1" x14ac:dyDescent="0.25">
      <c r="A1" s="1"/>
      <c r="B1" s="1"/>
      <c r="C1" s="1"/>
      <c r="D1" s="1"/>
      <c r="E1" s="104"/>
      <c r="F1" s="104"/>
      <c r="G1" s="104"/>
      <c r="H1" s="104"/>
      <c r="I1" s="106" t="s">
        <v>398</v>
      </c>
      <c r="J1" s="106"/>
      <c r="K1" s="106"/>
      <c r="L1" s="106"/>
      <c r="M1" s="106"/>
      <c r="N1" s="69">
        <f t="array" aca="1" ref="N1" ca="1">SUM(N2:N11)-INDEX(OFFSET(INDIRECT(ADDRESS(MATCH("Наименование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O1" s="69">
        <f t="array" aca="1" ref="O1" ca="1">SUM(O2:O11)-INDEX(OFFSET(INDIRECT(ADDRESS(MATCH("Наименование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P1" s="69">
        <f t="array" aca="1" ref="P1" ca="1">SUM(P2:P11)-INDEX(OFFSET(INDIRECT(ADDRESS(MATCH("Наименование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Q1" s="62" t="s">
        <v>338</v>
      </c>
    </row>
    <row r="2" spans="1:17" ht="23.25" customHeight="1" x14ac:dyDescent="0.25">
      <c r="A2" s="1"/>
      <c r="B2" s="1"/>
      <c r="C2" s="1"/>
      <c r="D2" s="1"/>
      <c r="E2" s="1"/>
      <c r="F2" s="1"/>
      <c r="G2" s="3"/>
      <c r="H2" s="60" t="s">
        <v>280</v>
      </c>
      <c r="I2" s="70" t="s">
        <v>30</v>
      </c>
      <c r="J2" s="70" t="s">
        <v>17</v>
      </c>
      <c r="K2" s="70" t="s">
        <v>26</v>
      </c>
      <c r="L2" s="70" t="s">
        <v>157</v>
      </c>
      <c r="M2" s="70">
        <v>521</v>
      </c>
      <c r="N2" s="71">
        <f>E11</f>
        <v>1082346624.72</v>
      </c>
      <c r="O2" s="71">
        <v>1166130434</v>
      </c>
      <c r="P2" s="71">
        <v>1333098343</v>
      </c>
    </row>
    <row r="3" spans="1:17" ht="84" customHeight="1" x14ac:dyDescent="0.25">
      <c r="A3" s="112" t="s">
        <v>156</v>
      </c>
      <c r="B3" s="112"/>
      <c r="C3" s="112"/>
      <c r="D3" s="112"/>
      <c r="E3" s="112"/>
      <c r="F3" s="112"/>
      <c r="G3" s="112"/>
      <c r="H3" s="112"/>
      <c r="I3" s="66"/>
      <c r="J3" s="66"/>
      <c r="K3" s="66"/>
      <c r="L3" s="66"/>
      <c r="M3" s="66"/>
      <c r="N3" s="66"/>
      <c r="O3" s="66"/>
      <c r="P3" s="66"/>
    </row>
    <row r="4" spans="1:17" ht="20.25" customHeight="1" x14ac:dyDescent="0.25">
      <c r="A4" s="1"/>
      <c r="B4" s="1"/>
      <c r="C4" s="1"/>
      <c r="D4" s="1"/>
      <c r="E4" s="1"/>
      <c r="F4" s="1"/>
      <c r="G4" s="37"/>
      <c r="H4" s="37" t="s">
        <v>0</v>
      </c>
      <c r="I4" s="66"/>
      <c r="J4" s="66"/>
      <c r="K4" s="66"/>
      <c r="L4" s="66"/>
      <c r="M4" s="66"/>
      <c r="N4" s="66"/>
      <c r="O4" s="66"/>
      <c r="P4" s="66"/>
    </row>
    <row r="5" spans="1:17" ht="63" customHeight="1" x14ac:dyDescent="0.25">
      <c r="A5" s="38" t="s">
        <v>3</v>
      </c>
      <c r="B5" s="73" t="s">
        <v>358</v>
      </c>
      <c r="C5" s="101" t="s">
        <v>4</v>
      </c>
      <c r="D5" s="73" t="s">
        <v>403</v>
      </c>
      <c r="E5" s="38" t="s">
        <v>4</v>
      </c>
      <c r="F5" s="73" t="s">
        <v>359</v>
      </c>
      <c r="G5" s="38" t="s">
        <v>5</v>
      </c>
      <c r="H5" s="38" t="s">
        <v>6</v>
      </c>
      <c r="I5" s="66"/>
      <c r="J5" s="66"/>
      <c r="K5" s="66"/>
      <c r="L5" s="66"/>
      <c r="M5" s="66"/>
      <c r="N5" s="66"/>
      <c r="O5" s="66"/>
      <c r="P5" s="66"/>
    </row>
    <row r="6" spans="1:17" ht="15" customHeight="1" x14ac:dyDescent="0.25">
      <c r="A6" s="39" t="s">
        <v>7</v>
      </c>
      <c r="B6" s="74">
        <v>51203557.600000001</v>
      </c>
      <c r="C6" s="102">
        <v>965932551.75999999</v>
      </c>
      <c r="D6" s="102">
        <f>E6-C6</f>
        <v>0</v>
      </c>
      <c r="E6" s="40">
        <v>965932551.75999999</v>
      </c>
      <c r="F6" s="74">
        <f>B6+E6</f>
        <v>1017136109.36</v>
      </c>
      <c r="G6" s="40">
        <v>1119332706.73</v>
      </c>
      <c r="H6" s="41">
        <v>1253862559.75</v>
      </c>
      <c r="I6" s="66"/>
      <c r="J6" s="66"/>
      <c r="K6" s="66"/>
      <c r="L6" s="66"/>
      <c r="M6" s="66"/>
      <c r="N6" s="66"/>
      <c r="O6" s="66"/>
      <c r="P6" s="66"/>
    </row>
    <row r="7" spans="1:17" ht="15" customHeight="1" x14ac:dyDescent="0.25">
      <c r="A7" s="39" t="s">
        <v>185</v>
      </c>
      <c r="B7" s="74">
        <v>0</v>
      </c>
      <c r="C7" s="102">
        <v>0</v>
      </c>
      <c r="D7" s="102">
        <f t="shared" ref="D7:D10" si="0">E7-C7</f>
        <v>0</v>
      </c>
      <c r="E7" s="40">
        <v>0</v>
      </c>
      <c r="F7" s="74">
        <f>B7+E7</f>
        <v>0</v>
      </c>
      <c r="G7" s="40">
        <v>0</v>
      </c>
      <c r="H7" s="41">
        <v>27837064.91</v>
      </c>
      <c r="I7" s="66"/>
      <c r="J7" s="66"/>
      <c r="K7" s="66"/>
      <c r="L7" s="66"/>
      <c r="M7" s="66"/>
      <c r="N7" s="66"/>
      <c r="O7" s="66"/>
      <c r="P7" s="66"/>
    </row>
    <row r="8" spans="1:17" ht="15" customHeight="1" x14ac:dyDescent="0.25">
      <c r="A8" s="39" t="s">
        <v>219</v>
      </c>
      <c r="B8" s="74">
        <v>0</v>
      </c>
      <c r="C8" s="102">
        <v>56543495.75</v>
      </c>
      <c r="D8" s="102">
        <f t="shared" si="0"/>
        <v>0</v>
      </c>
      <c r="E8" s="40">
        <v>56543495.75</v>
      </c>
      <c r="F8" s="74">
        <f>B8+E8</f>
        <v>56543495.75</v>
      </c>
      <c r="G8" s="40">
        <v>46797727.270000003</v>
      </c>
      <c r="H8" s="41">
        <v>0</v>
      </c>
      <c r="I8" s="66"/>
      <c r="J8" s="66"/>
      <c r="K8" s="66"/>
      <c r="L8" s="66"/>
      <c r="M8" s="66"/>
      <c r="N8" s="66"/>
      <c r="O8" s="66"/>
      <c r="P8" s="66"/>
    </row>
    <row r="9" spans="1:17" ht="15" customHeight="1" x14ac:dyDescent="0.25">
      <c r="A9" s="39" t="s">
        <v>103</v>
      </c>
      <c r="B9" s="74">
        <v>0</v>
      </c>
      <c r="C9" s="102">
        <v>0</v>
      </c>
      <c r="D9" s="102">
        <f t="shared" si="0"/>
        <v>0</v>
      </c>
      <c r="E9" s="40">
        <v>0</v>
      </c>
      <c r="F9" s="74">
        <f>B9+E9</f>
        <v>0</v>
      </c>
      <c r="G9" s="40">
        <v>0</v>
      </c>
      <c r="H9" s="41">
        <v>29128100.760000002</v>
      </c>
      <c r="I9" s="66"/>
      <c r="J9" s="66"/>
      <c r="K9" s="66"/>
      <c r="L9" s="66"/>
      <c r="M9" s="66"/>
      <c r="N9" s="66"/>
      <c r="O9" s="66"/>
      <c r="P9" s="66"/>
    </row>
    <row r="10" spans="1:17" ht="15" customHeight="1" x14ac:dyDescent="0.25">
      <c r="A10" s="39" t="s">
        <v>150</v>
      </c>
      <c r="B10" s="74">
        <v>0</v>
      </c>
      <c r="C10" s="102">
        <v>62220250.509999998</v>
      </c>
      <c r="D10" s="102">
        <f t="shared" si="0"/>
        <v>-2349673.299999997</v>
      </c>
      <c r="E10" s="40">
        <v>59870577.210000001</v>
      </c>
      <c r="F10" s="74">
        <f>B10+E10</f>
        <v>59870577.210000001</v>
      </c>
      <c r="G10" s="40">
        <v>0</v>
      </c>
      <c r="H10" s="41">
        <v>22270617.579999998</v>
      </c>
      <c r="I10" s="66"/>
      <c r="J10" s="66"/>
      <c r="K10" s="66"/>
      <c r="L10" s="66"/>
      <c r="M10" s="66"/>
      <c r="N10" s="67"/>
      <c r="O10" s="67"/>
      <c r="P10" s="67"/>
    </row>
    <row r="11" spans="1:17" ht="15" customHeight="1" x14ac:dyDescent="0.25">
      <c r="A11" s="42" t="s">
        <v>398</v>
      </c>
      <c r="B11" s="75">
        <f t="shared" ref="B11:H11" si="1">SUM(B6:B10)</f>
        <v>51203557.600000001</v>
      </c>
      <c r="C11" s="43">
        <f>SUM(C6:C10)</f>
        <v>1084696298.02</v>
      </c>
      <c r="D11" s="43">
        <v>59870577.210000001</v>
      </c>
      <c r="E11" s="43">
        <f t="shared" si="1"/>
        <v>1082346624.72</v>
      </c>
      <c r="F11" s="75">
        <f t="shared" si="1"/>
        <v>1133550182.3199999</v>
      </c>
      <c r="G11" s="43">
        <f t="shared" si="1"/>
        <v>1166130434</v>
      </c>
      <c r="H11" s="43">
        <f t="shared" si="1"/>
        <v>1333098343</v>
      </c>
      <c r="I11" s="66"/>
      <c r="J11" s="66"/>
      <c r="K11" s="66"/>
      <c r="L11" s="66"/>
      <c r="M11" s="66"/>
      <c r="N11" s="67"/>
      <c r="O11" s="67"/>
      <c r="P11" s="67"/>
    </row>
    <row r="12" spans="1:17" ht="15" customHeight="1" x14ac:dyDescent="0.25"/>
    <row r="13" spans="1:17" ht="15" customHeight="1" x14ac:dyDescent="0.25"/>
    <row r="14" spans="1:17" ht="15" customHeight="1" x14ac:dyDescent="0.25"/>
    <row r="15" spans="1:17" ht="15" customHeight="1" x14ac:dyDescent="0.25"/>
    <row r="16" spans="1:17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</sheetData>
  <mergeCells count="3">
    <mergeCell ref="E1:H1"/>
    <mergeCell ref="A3:H3"/>
    <mergeCell ref="I1:M1"/>
  </mergeCells>
  <pageMargins left="0.31" right="0.25" top="0.75" bottom="0.75" header="0.3" footer="0.3"/>
  <pageSetup paperSize="9" scale="71" fitToHeight="0" orientation="landscape" r:id="rId1"/>
  <headerFooter>
    <oddHeader>&amp;C&amp;P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M27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70.85546875" style="2" customWidth="1"/>
    <col min="2" max="2" width="15.7109375" style="2" customWidth="1"/>
    <col min="3" max="3" width="16.57031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281</v>
      </c>
      <c r="E2" s="70" t="s">
        <v>30</v>
      </c>
      <c r="F2" s="70" t="s">
        <v>17</v>
      </c>
      <c r="G2" s="70" t="s">
        <v>26</v>
      </c>
      <c r="H2" s="70" t="s">
        <v>159</v>
      </c>
      <c r="I2" s="70">
        <v>521</v>
      </c>
      <c r="J2" s="71">
        <f>B11</f>
        <v>49236794.859999999</v>
      </c>
      <c r="K2" s="71">
        <v>474497100</v>
      </c>
      <c r="L2" s="71">
        <v>28116000</v>
      </c>
    </row>
    <row r="3" spans="1:13" ht="84" customHeight="1" x14ac:dyDescent="0.25">
      <c r="A3" s="112" t="s">
        <v>158</v>
      </c>
      <c r="B3" s="112"/>
      <c r="C3" s="112"/>
      <c r="D3" s="112"/>
      <c r="E3" s="66"/>
      <c r="F3" s="66"/>
      <c r="G3" s="66"/>
      <c r="H3" s="66"/>
      <c r="I3" s="66"/>
      <c r="J3" s="66"/>
      <c r="K3" s="66"/>
      <c r="L3" s="66"/>
      <c r="M3" s="66"/>
    </row>
    <row r="4" spans="1:13" ht="20.25" customHeight="1" x14ac:dyDescent="0.25">
      <c r="A4" s="1"/>
      <c r="B4" s="1"/>
      <c r="C4" s="37"/>
      <c r="D4" s="37" t="s">
        <v>0</v>
      </c>
      <c r="E4" s="66"/>
      <c r="F4" s="66"/>
      <c r="G4" s="66"/>
      <c r="H4" s="66"/>
      <c r="I4" s="66"/>
      <c r="J4" s="66"/>
      <c r="K4" s="66"/>
      <c r="L4" s="66"/>
      <c r="M4" s="66"/>
    </row>
    <row r="5" spans="1:13" ht="48.75" customHeight="1" x14ac:dyDescent="0.25">
      <c r="A5" s="38" t="s">
        <v>3</v>
      </c>
      <c r="B5" s="38" t="s">
        <v>4</v>
      </c>
      <c r="C5" s="38" t="s">
        <v>5</v>
      </c>
      <c r="D5" s="38" t="s">
        <v>6</v>
      </c>
      <c r="E5" s="66"/>
      <c r="F5" s="66"/>
      <c r="G5" s="66"/>
      <c r="H5" s="66"/>
      <c r="I5" s="66"/>
      <c r="J5" s="66"/>
      <c r="K5" s="66"/>
      <c r="L5" s="66"/>
      <c r="M5" s="66"/>
    </row>
    <row r="6" spans="1:13" ht="15" customHeight="1" x14ac:dyDescent="0.25">
      <c r="A6" s="39" t="s">
        <v>8</v>
      </c>
      <c r="B6" s="41">
        <v>0</v>
      </c>
      <c r="C6" s="41">
        <f>620829+61462071</f>
        <v>62082900</v>
      </c>
      <c r="D6" s="44">
        <v>0</v>
      </c>
      <c r="E6" s="66"/>
      <c r="F6" s="66"/>
      <c r="G6" s="66"/>
      <c r="H6" s="66"/>
      <c r="I6" s="66"/>
      <c r="J6" s="66"/>
      <c r="K6" s="66"/>
      <c r="L6" s="66"/>
      <c r="M6" s="66"/>
    </row>
    <row r="7" spans="1:13" ht="15" customHeight="1" x14ac:dyDescent="0.25">
      <c r="A7" s="39" t="s">
        <v>72</v>
      </c>
      <c r="B7" s="45">
        <v>49236794.859999999</v>
      </c>
      <c r="C7" s="44">
        <v>0</v>
      </c>
      <c r="D7" s="44">
        <v>0</v>
      </c>
      <c r="E7" s="66"/>
      <c r="F7" s="66"/>
      <c r="G7" s="66"/>
      <c r="H7" s="66"/>
      <c r="I7" s="66"/>
      <c r="J7" s="66"/>
      <c r="K7" s="66"/>
      <c r="L7" s="66"/>
      <c r="M7" s="66"/>
    </row>
    <row r="8" spans="1:13" ht="15" customHeight="1" x14ac:dyDescent="0.25">
      <c r="A8" s="39" t="s">
        <v>160</v>
      </c>
      <c r="B8" s="41">
        <v>0</v>
      </c>
      <c r="C8" s="45">
        <f>211927023+2140677</f>
        <v>214067700</v>
      </c>
      <c r="D8" s="44">
        <v>0</v>
      </c>
      <c r="E8" s="66"/>
      <c r="F8" s="66"/>
      <c r="G8" s="66"/>
      <c r="H8" s="66"/>
      <c r="I8" s="66"/>
      <c r="J8" s="66"/>
      <c r="K8" s="66"/>
      <c r="L8" s="66"/>
      <c r="M8" s="66"/>
    </row>
    <row r="9" spans="1:13" ht="15" customHeight="1" x14ac:dyDescent="0.25">
      <c r="A9" s="39" t="s">
        <v>54</v>
      </c>
      <c r="B9" s="41">
        <v>0</v>
      </c>
      <c r="C9" s="41">
        <v>0</v>
      </c>
      <c r="D9" s="41">
        <f>14848515+149985+12986325+131175</f>
        <v>28116000</v>
      </c>
      <c r="E9" s="66"/>
      <c r="F9" s="66"/>
      <c r="G9" s="66"/>
      <c r="H9" s="66"/>
      <c r="I9" s="66"/>
      <c r="J9" s="67"/>
      <c r="K9" s="67"/>
      <c r="L9" s="67"/>
    </row>
    <row r="10" spans="1:13" ht="15" customHeight="1" x14ac:dyDescent="0.25">
      <c r="A10" s="39" t="s">
        <v>161</v>
      </c>
      <c r="B10" s="41">
        <v>0</v>
      </c>
      <c r="C10" s="41">
        <f>196363035+1983465</f>
        <v>198346500</v>
      </c>
      <c r="D10" s="44">
        <v>0</v>
      </c>
      <c r="E10" s="66"/>
      <c r="F10" s="66"/>
      <c r="G10" s="66"/>
      <c r="H10" s="66"/>
      <c r="I10" s="66"/>
      <c r="J10" s="67"/>
      <c r="K10" s="67"/>
      <c r="L10" s="67"/>
    </row>
    <row r="11" spans="1:13" ht="15" customHeight="1" x14ac:dyDescent="0.25">
      <c r="A11" s="42" t="s">
        <v>398</v>
      </c>
      <c r="B11" s="43">
        <f t="shared" ref="B11" si="0">SUM(B6:B10)</f>
        <v>49236794.859999999</v>
      </c>
      <c r="C11" s="43">
        <f>SUM(C6:C10)</f>
        <v>474497100</v>
      </c>
      <c r="D11" s="43">
        <f>SUM(D6:D10)</f>
        <v>28116000</v>
      </c>
      <c r="E11" s="66"/>
      <c r="F11" s="66"/>
      <c r="G11" s="66"/>
      <c r="H11" s="66"/>
      <c r="I11" s="66"/>
      <c r="J11" s="67"/>
      <c r="K11" s="67"/>
      <c r="L11" s="67"/>
    </row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</sheetData>
  <mergeCells count="3">
    <mergeCell ref="B1:D1"/>
    <mergeCell ref="A3:D3"/>
    <mergeCell ref="E1:I1"/>
  </mergeCells>
  <pageMargins left="0.54" right="0.27" top="0.75" bottom="0.75" header="0.3" footer="0.3"/>
  <pageSetup paperSize="9" fitToHeight="0" orientation="landscape" r:id="rId1"/>
  <headerFooter>
    <oddHeader>&amp;C&amp;P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Q20"/>
  <sheetViews>
    <sheetView view="pageBreakPreview" zoomScale="115" zoomScaleNormal="100" zoomScaleSheetLayoutView="115" workbookViewId="0">
      <selection activeCell="C5" sqref="C5"/>
    </sheetView>
  </sheetViews>
  <sheetFormatPr defaultColWidth="9.140625" defaultRowHeight="15" x14ac:dyDescent="0.25"/>
  <cols>
    <col min="1" max="1" width="66.7109375" style="2" customWidth="1"/>
    <col min="2" max="7" width="18.28515625" style="2" customWidth="1"/>
    <col min="8" max="8" width="17.85546875" style="2" customWidth="1"/>
    <col min="9" max="9" width="7.7109375" style="63" customWidth="1"/>
    <col min="10" max="11" width="7.85546875" style="63" customWidth="1"/>
    <col min="12" max="12" width="14.42578125" style="63" customWidth="1"/>
    <col min="13" max="13" width="7.85546875" style="63" customWidth="1"/>
    <col min="14" max="16" width="17.85546875" style="64" customWidth="1"/>
    <col min="17" max="17" width="17.85546875" style="2" customWidth="1"/>
    <col min="18" max="16384" width="9.140625" style="2"/>
  </cols>
  <sheetData>
    <row r="1" spans="1:17" ht="51.75" customHeight="1" x14ac:dyDescent="0.25">
      <c r="A1" s="1"/>
      <c r="B1" s="104"/>
      <c r="C1" s="104"/>
      <c r="D1" s="104"/>
      <c r="E1" s="104"/>
      <c r="F1" s="104"/>
      <c r="G1" s="104"/>
      <c r="H1" s="104"/>
      <c r="I1" s="106" t="s">
        <v>398</v>
      </c>
      <c r="J1" s="106"/>
      <c r="K1" s="106"/>
      <c r="L1" s="106"/>
      <c r="M1" s="106"/>
      <c r="N1" s="69">
        <f t="array" aca="1" ref="N1" ca="1">SUM(N2:N11)-INDEX(OFFSET(INDIRECT(ADDRESS(MATCH("Наименование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O1" s="69">
        <f t="array" aca="1" ref="O1" ca="1">SUM(O2:O11)-INDEX(OFFSET(INDIRECT(ADDRESS(MATCH("Наименование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P1" s="69">
        <f t="array" aca="1" ref="P1" ca="1">SUM(P2:P11)-INDEX(OFFSET(INDIRECT(ADDRESS(MATCH("Наименование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Q1" s="62" t="s">
        <v>338</v>
      </c>
    </row>
    <row r="2" spans="1:17" ht="23.25" customHeight="1" x14ac:dyDescent="0.25">
      <c r="A2" s="1"/>
      <c r="B2" s="1"/>
      <c r="C2" s="1"/>
      <c r="D2" s="1"/>
      <c r="E2" s="3"/>
      <c r="F2" s="3"/>
      <c r="G2" s="3"/>
      <c r="H2" s="60" t="s">
        <v>282</v>
      </c>
      <c r="I2" s="70" t="s">
        <v>30</v>
      </c>
      <c r="J2" s="70" t="s">
        <v>17</v>
      </c>
      <c r="K2" s="70" t="s">
        <v>26</v>
      </c>
      <c r="L2" s="70" t="s">
        <v>163</v>
      </c>
      <c r="M2" s="70">
        <v>522</v>
      </c>
      <c r="N2" s="71">
        <f>D7</f>
        <v>563323900</v>
      </c>
      <c r="O2" s="71">
        <f>G7</f>
        <v>906676100</v>
      </c>
      <c r="P2" s="71">
        <f>H7</f>
        <v>0</v>
      </c>
    </row>
    <row r="3" spans="1:17" ht="84" customHeight="1" x14ac:dyDescent="0.25">
      <c r="A3" s="113" t="s">
        <v>162</v>
      </c>
      <c r="B3" s="113"/>
      <c r="C3" s="113"/>
      <c r="D3" s="113"/>
      <c r="E3" s="113"/>
      <c r="F3" s="113"/>
      <c r="G3" s="113"/>
      <c r="H3" s="113"/>
      <c r="N3" s="63"/>
      <c r="O3" s="63"/>
      <c r="P3" s="63"/>
    </row>
    <row r="4" spans="1:17" ht="20.25" customHeight="1" x14ac:dyDescent="0.25">
      <c r="A4" s="1"/>
      <c r="B4" s="1"/>
      <c r="C4" s="1"/>
      <c r="D4" s="1"/>
      <c r="E4" s="37"/>
      <c r="F4" s="37"/>
      <c r="G4" s="37"/>
      <c r="H4" s="37" t="s">
        <v>0</v>
      </c>
      <c r="N4" s="63"/>
      <c r="O4" s="63"/>
      <c r="P4" s="63"/>
    </row>
    <row r="5" spans="1:17" ht="48.75" customHeight="1" x14ac:dyDescent="0.25">
      <c r="A5" s="38" t="s">
        <v>3</v>
      </c>
      <c r="B5" s="38" t="s">
        <v>4</v>
      </c>
      <c r="C5" s="38" t="s">
        <v>403</v>
      </c>
      <c r="D5" s="38" t="s">
        <v>4</v>
      </c>
      <c r="E5" s="38" t="s">
        <v>5</v>
      </c>
      <c r="F5" s="38" t="s">
        <v>403</v>
      </c>
      <c r="G5" s="38" t="s">
        <v>5</v>
      </c>
      <c r="H5" s="38" t="s">
        <v>6</v>
      </c>
      <c r="N5" s="63"/>
      <c r="O5" s="63"/>
      <c r="P5" s="63"/>
    </row>
    <row r="6" spans="1:17" ht="15" customHeight="1" x14ac:dyDescent="0.25">
      <c r="A6" s="39" t="s">
        <v>7</v>
      </c>
      <c r="B6" s="46">
        <v>250000000</v>
      </c>
      <c r="C6" s="46">
        <f>D6-B6</f>
        <v>313323900</v>
      </c>
      <c r="D6" s="46">
        <v>563323900</v>
      </c>
      <c r="E6" s="46">
        <v>1220000000</v>
      </c>
      <c r="F6" s="46">
        <f>G6-E6</f>
        <v>-313323900</v>
      </c>
      <c r="G6" s="46">
        <v>906676100</v>
      </c>
      <c r="H6" s="46">
        <v>0</v>
      </c>
      <c r="N6" s="63"/>
      <c r="O6" s="63"/>
      <c r="P6" s="63"/>
    </row>
    <row r="7" spans="1:17" ht="15" customHeight="1" x14ac:dyDescent="0.25">
      <c r="A7" s="42" t="s">
        <v>398</v>
      </c>
      <c r="B7" s="43">
        <f>SUM(B6:B6)</f>
        <v>250000000</v>
      </c>
      <c r="C7" s="43">
        <f t="shared" ref="C7:H7" si="0">SUM(C6:C6)</f>
        <v>313323900</v>
      </c>
      <c r="D7" s="43">
        <f t="shared" si="0"/>
        <v>563323900</v>
      </c>
      <c r="E7" s="43">
        <f t="shared" si="0"/>
        <v>1220000000</v>
      </c>
      <c r="F7" s="43">
        <f t="shared" si="0"/>
        <v>-313323900</v>
      </c>
      <c r="G7" s="43">
        <f t="shared" si="0"/>
        <v>906676100</v>
      </c>
      <c r="H7" s="43">
        <f t="shared" si="0"/>
        <v>0</v>
      </c>
      <c r="I7" s="66"/>
      <c r="J7" s="66"/>
      <c r="K7" s="66"/>
      <c r="L7" s="66"/>
      <c r="M7" s="66"/>
      <c r="N7" s="67"/>
      <c r="O7" s="67"/>
      <c r="P7" s="67"/>
    </row>
    <row r="8" spans="1:17" ht="15" customHeight="1" x14ac:dyDescent="0.25"/>
    <row r="9" spans="1:17" ht="15" customHeight="1" x14ac:dyDescent="0.25"/>
    <row r="10" spans="1:17" ht="15" customHeight="1" x14ac:dyDescent="0.25"/>
    <row r="11" spans="1:17" ht="15" customHeight="1" x14ac:dyDescent="0.25"/>
    <row r="12" spans="1:17" ht="15" customHeight="1" x14ac:dyDescent="0.25"/>
    <row r="13" spans="1:17" ht="15" customHeight="1" x14ac:dyDescent="0.25"/>
    <row r="14" spans="1:17" ht="15" customHeight="1" x14ac:dyDescent="0.25"/>
    <row r="15" spans="1:17" ht="15" customHeight="1" x14ac:dyDescent="0.25"/>
    <row r="16" spans="1:17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</sheetData>
  <mergeCells count="3">
    <mergeCell ref="B1:H1"/>
    <mergeCell ref="A3:H3"/>
    <mergeCell ref="I1:M1"/>
  </mergeCells>
  <pageMargins left="0.7" right="0.7" top="0.75" bottom="0.75" header="0.3" footer="0.3"/>
  <pageSetup paperSize="9" scale="45" fitToHeight="0" orientation="portrait" r:id="rId1"/>
  <headerFooter>
    <oddHeader>&amp;C&amp;P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Q21"/>
  <sheetViews>
    <sheetView view="pageBreakPreview" zoomScale="115" zoomScaleNormal="100" zoomScaleSheetLayoutView="115" workbookViewId="0">
      <selection activeCell="L3" sqref="L3"/>
    </sheetView>
  </sheetViews>
  <sheetFormatPr defaultColWidth="9.140625" defaultRowHeight="15" x14ac:dyDescent="0.25"/>
  <cols>
    <col min="1" max="1" width="73.7109375" style="2" customWidth="1"/>
    <col min="2" max="7" width="16.5703125" style="2" customWidth="1"/>
    <col min="8" max="8" width="17.85546875" style="2" customWidth="1"/>
    <col min="9" max="9" width="7.7109375" style="63" customWidth="1"/>
    <col min="10" max="11" width="7.85546875" style="63" customWidth="1"/>
    <col min="12" max="12" width="14.42578125" style="63" customWidth="1"/>
    <col min="13" max="13" width="7.85546875" style="63" customWidth="1"/>
    <col min="14" max="16" width="17.85546875" style="64" customWidth="1"/>
    <col min="17" max="17" width="17.85546875" style="2" customWidth="1"/>
    <col min="18" max="16384" width="9.140625" style="2"/>
  </cols>
  <sheetData>
    <row r="1" spans="1:17" ht="51.75" customHeight="1" x14ac:dyDescent="0.25">
      <c r="A1" s="1"/>
      <c r="B1" s="104"/>
      <c r="C1" s="104"/>
      <c r="D1" s="104"/>
      <c r="E1" s="104"/>
      <c r="F1" s="104"/>
      <c r="G1" s="104"/>
      <c r="H1" s="104"/>
      <c r="I1" s="106" t="s">
        <v>398</v>
      </c>
      <c r="J1" s="106"/>
      <c r="K1" s="106"/>
      <c r="L1" s="106"/>
      <c r="M1" s="106"/>
      <c r="N1" s="69">
        <f t="array" aca="1" ref="N1" ca="1">SUM(N2:N11)-INDEX(OFFSET(INDIRECT(ADDRESS(MATCH("Наименование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O1" s="69">
        <f t="array" aca="1" ref="O1" ca="1">SUM(O2:O11)-INDEX(OFFSET(INDIRECT(ADDRESS(MATCH("Наименование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P1" s="69">
        <f t="array" aca="1" ref="P1" ca="1">SUM(P2:P11)-INDEX(OFFSET(INDIRECT(ADDRESS(MATCH("Наименование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Q1" s="62" t="s">
        <v>338</v>
      </c>
    </row>
    <row r="2" spans="1:17" ht="23.25" customHeight="1" x14ac:dyDescent="0.25">
      <c r="A2" s="1"/>
      <c r="B2" s="1"/>
      <c r="C2" s="1"/>
      <c r="D2" s="1"/>
      <c r="E2" s="3"/>
      <c r="F2" s="3"/>
      <c r="G2" s="3"/>
      <c r="H2" s="60" t="s">
        <v>283</v>
      </c>
      <c r="I2" s="70" t="s">
        <v>30</v>
      </c>
      <c r="J2" s="70" t="s">
        <v>17</v>
      </c>
      <c r="K2" s="70" t="s">
        <v>26</v>
      </c>
      <c r="L2" s="70" t="s">
        <v>165</v>
      </c>
      <c r="M2" s="70">
        <v>522</v>
      </c>
      <c r="N2" s="71">
        <f>D7</f>
        <v>294110359</v>
      </c>
      <c r="O2" s="71">
        <f>G7</f>
        <v>300000000</v>
      </c>
      <c r="P2" s="71">
        <v>0</v>
      </c>
    </row>
    <row r="3" spans="1:17" ht="84" customHeight="1" x14ac:dyDescent="0.25">
      <c r="A3" s="113" t="s">
        <v>164</v>
      </c>
      <c r="B3" s="113"/>
      <c r="C3" s="113"/>
      <c r="D3" s="113"/>
      <c r="E3" s="113"/>
      <c r="F3" s="113"/>
      <c r="G3" s="113"/>
      <c r="H3" s="113"/>
      <c r="I3" s="66"/>
      <c r="J3" s="66"/>
      <c r="K3" s="66"/>
      <c r="L3" s="66"/>
      <c r="M3" s="66"/>
      <c r="N3" s="66"/>
      <c r="O3" s="66"/>
      <c r="P3" s="66"/>
    </row>
    <row r="4" spans="1:17" ht="20.25" customHeight="1" x14ac:dyDescent="0.25">
      <c r="A4" s="1"/>
      <c r="B4" s="1"/>
      <c r="C4" s="1"/>
      <c r="D4" s="1"/>
      <c r="E4" s="37"/>
      <c r="F4" s="37"/>
      <c r="G4" s="37"/>
      <c r="H4" s="37" t="s">
        <v>0</v>
      </c>
      <c r="I4" s="66"/>
      <c r="J4" s="66"/>
      <c r="K4" s="66"/>
      <c r="L4" s="66"/>
      <c r="M4" s="66"/>
      <c r="N4" s="66"/>
      <c r="O4" s="66"/>
      <c r="P4" s="66"/>
    </row>
    <row r="5" spans="1:17" ht="48.75" customHeight="1" x14ac:dyDescent="0.25">
      <c r="A5" s="38" t="s">
        <v>3</v>
      </c>
      <c r="B5" s="38" t="s">
        <v>4</v>
      </c>
      <c r="C5" s="38" t="s">
        <v>403</v>
      </c>
      <c r="D5" s="38" t="s">
        <v>4</v>
      </c>
      <c r="E5" s="38" t="s">
        <v>5</v>
      </c>
      <c r="F5" s="38" t="s">
        <v>403</v>
      </c>
      <c r="G5" s="38" t="s">
        <v>5</v>
      </c>
      <c r="H5" s="38" t="s">
        <v>6</v>
      </c>
      <c r="I5" s="66"/>
      <c r="J5" s="66"/>
      <c r="K5" s="66"/>
      <c r="L5" s="66"/>
      <c r="M5" s="66"/>
      <c r="N5" s="66"/>
      <c r="O5" s="66"/>
      <c r="P5" s="66"/>
    </row>
    <row r="6" spans="1:17" ht="15" customHeight="1" x14ac:dyDescent="0.25">
      <c r="A6" s="39" t="s">
        <v>161</v>
      </c>
      <c r="B6" s="47">
        <v>594110359</v>
      </c>
      <c r="C6" s="47">
        <f>D6-B6</f>
        <v>-300000000</v>
      </c>
      <c r="D6" s="47">
        <v>294110359</v>
      </c>
      <c r="E6" s="47">
        <v>0</v>
      </c>
      <c r="F6" s="47">
        <f>G6-E6</f>
        <v>300000000</v>
      </c>
      <c r="G6" s="47">
        <v>300000000</v>
      </c>
      <c r="H6" s="47">
        <v>0</v>
      </c>
      <c r="I6" s="66"/>
      <c r="J6" s="66"/>
      <c r="K6" s="66"/>
      <c r="L6" s="66"/>
      <c r="M6" s="66"/>
      <c r="N6" s="66"/>
      <c r="O6" s="66"/>
      <c r="P6" s="66"/>
    </row>
    <row r="7" spans="1:17" ht="15" customHeight="1" x14ac:dyDescent="0.25">
      <c r="A7" s="42" t="s">
        <v>398</v>
      </c>
      <c r="B7" s="48">
        <f>SUM(B6:B6)</f>
        <v>594110359</v>
      </c>
      <c r="C7" s="48">
        <f t="shared" ref="C7:D7" si="0">SUM(C6:C6)</f>
        <v>-300000000</v>
      </c>
      <c r="D7" s="48">
        <f t="shared" si="0"/>
        <v>294110359</v>
      </c>
      <c r="E7" s="48">
        <f>SUM(E6:E6)</f>
        <v>0</v>
      </c>
      <c r="F7" s="48">
        <f>SUM(F6:F6)</f>
        <v>300000000</v>
      </c>
      <c r="G7" s="48">
        <f>SUM(G6:G6)</f>
        <v>300000000</v>
      </c>
      <c r="H7" s="48">
        <f>SUM(H6:H6)</f>
        <v>0</v>
      </c>
      <c r="I7" s="66"/>
      <c r="J7" s="66"/>
      <c r="K7" s="66"/>
      <c r="L7" s="66"/>
      <c r="M7" s="66"/>
      <c r="N7" s="66"/>
      <c r="O7" s="66"/>
      <c r="P7" s="66"/>
    </row>
    <row r="8" spans="1:17" ht="15" customHeight="1" x14ac:dyDescent="0.25"/>
    <row r="9" spans="1:17" ht="15" customHeight="1" x14ac:dyDescent="0.25"/>
    <row r="10" spans="1:17" ht="15" customHeight="1" x14ac:dyDescent="0.25"/>
    <row r="11" spans="1:17" ht="15" customHeight="1" x14ac:dyDescent="0.25"/>
    <row r="12" spans="1:17" ht="15" customHeight="1" x14ac:dyDescent="0.25"/>
    <row r="13" spans="1:17" ht="15" customHeight="1" x14ac:dyDescent="0.25"/>
    <row r="14" spans="1:17" ht="15" customHeight="1" x14ac:dyDescent="0.25"/>
    <row r="15" spans="1:17" ht="15" customHeight="1" x14ac:dyDescent="0.25"/>
    <row r="16" spans="1:17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</sheetData>
  <mergeCells count="3">
    <mergeCell ref="B1:H1"/>
    <mergeCell ref="A3:H3"/>
    <mergeCell ref="I1:M1"/>
  </mergeCells>
  <pageMargins left="0.34" right="0.28000000000000003" top="0.56000000000000005" bottom="0.75" header="0.3" footer="0.3"/>
  <pageSetup paperSize="9" scale="73" fitToHeight="0" orientation="landscape" r:id="rId1"/>
  <headerFooter>
    <oddHeader>&amp;C&amp;P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tabColor rgb="FF0000FF"/>
    <pageSetUpPr fitToPage="1"/>
  </sheetPr>
  <dimension ref="A1:O38"/>
  <sheetViews>
    <sheetView view="pageBreakPreview" zoomScale="115" zoomScaleNormal="100" zoomScaleSheetLayoutView="115" workbookViewId="0">
      <selection activeCell="D6" sqref="D6:E8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5" width="19.28515625" style="2" customWidth="1"/>
    <col min="6" max="6" width="17.85546875" style="2" customWidth="1"/>
    <col min="7" max="7" width="7.7109375" style="63" customWidth="1"/>
    <col min="8" max="9" width="7.85546875" style="63" customWidth="1"/>
    <col min="10" max="10" width="14.42578125" style="63" customWidth="1"/>
    <col min="11" max="11" width="7.85546875" style="63" customWidth="1"/>
    <col min="12" max="14" width="17.85546875" style="64" customWidth="1"/>
    <col min="15" max="15" width="17.85546875" style="2" customWidth="1"/>
    <col min="16" max="16384" width="9.140625" style="2"/>
  </cols>
  <sheetData>
    <row r="1" spans="1:15" ht="51.75" customHeight="1" x14ac:dyDescent="0.25">
      <c r="A1" s="1"/>
      <c r="B1" s="104"/>
      <c r="C1" s="104"/>
      <c r="D1" s="104"/>
      <c r="E1" s="104"/>
      <c r="F1" s="104"/>
      <c r="G1" s="106" t="s">
        <v>398</v>
      </c>
      <c r="H1" s="106"/>
      <c r="I1" s="106"/>
      <c r="J1" s="106"/>
      <c r="K1" s="106"/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9">
        <f t="array" aca="1" ref="M1" ca="1">SUM(M2:M11)-INDEX(OFFSET(INDIRECT(ADDRESS(MATCH("Наименование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N1" s="69">
        <f t="array" aca="1" ref="N1" ca="1">SUM(N2:N11)-INDEX(OFFSET(INDIRECT(ADDRESS(MATCH("Наименование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O1" s="62" t="s">
        <v>338</v>
      </c>
    </row>
    <row r="2" spans="1:15" ht="23.25" customHeight="1" x14ac:dyDescent="0.25">
      <c r="A2" s="1"/>
      <c r="B2" s="1"/>
      <c r="C2" s="1"/>
      <c r="D2" s="1"/>
      <c r="E2" s="3"/>
      <c r="F2" s="60" t="s">
        <v>284</v>
      </c>
      <c r="G2" s="70" t="s">
        <v>30</v>
      </c>
      <c r="H2" s="70" t="s">
        <v>17</v>
      </c>
      <c r="I2" s="70" t="s">
        <v>26</v>
      </c>
      <c r="J2" s="70" t="s">
        <v>71</v>
      </c>
      <c r="K2" s="70" t="s">
        <v>67</v>
      </c>
      <c r="L2" s="71">
        <f>D8</f>
        <v>191310417.84</v>
      </c>
      <c r="M2" s="71">
        <v>118508861.5</v>
      </c>
      <c r="N2" s="71">
        <v>0</v>
      </c>
    </row>
    <row r="3" spans="1:15" ht="76.900000000000006" customHeight="1" x14ac:dyDescent="0.25">
      <c r="A3" s="114" t="s">
        <v>285</v>
      </c>
      <c r="B3" s="112"/>
      <c r="C3" s="112"/>
      <c r="D3" s="112"/>
      <c r="E3" s="112"/>
      <c r="F3" s="112"/>
      <c r="L3" s="63"/>
      <c r="M3" s="63"/>
      <c r="N3" s="63"/>
    </row>
    <row r="4" spans="1:15" ht="20.25" customHeight="1" x14ac:dyDescent="0.25">
      <c r="A4" s="1"/>
      <c r="B4" s="1"/>
      <c r="C4" s="1"/>
      <c r="D4" s="1"/>
      <c r="E4" s="4"/>
      <c r="F4" s="4" t="s">
        <v>0</v>
      </c>
      <c r="L4" s="63"/>
      <c r="M4" s="63"/>
      <c r="N4" s="63"/>
    </row>
    <row r="5" spans="1:15" ht="48.75" customHeight="1" x14ac:dyDescent="0.25">
      <c r="A5" s="5" t="s">
        <v>3</v>
      </c>
      <c r="B5" s="5" t="s">
        <v>4</v>
      </c>
      <c r="C5" s="5" t="s">
        <v>399</v>
      </c>
      <c r="D5" s="5" t="s">
        <v>4</v>
      </c>
      <c r="E5" s="5" t="s">
        <v>5</v>
      </c>
      <c r="F5" s="5" t="s">
        <v>6</v>
      </c>
      <c r="L5" s="63"/>
      <c r="M5" s="63"/>
      <c r="N5" s="63"/>
    </row>
    <row r="6" spans="1:15" ht="15" customHeight="1" x14ac:dyDescent="0.25">
      <c r="A6" s="7" t="s">
        <v>7</v>
      </c>
      <c r="B6" s="8">
        <v>166026582.41999999</v>
      </c>
      <c r="C6" s="8">
        <f>D6-B6</f>
        <v>5283835.4200000167</v>
      </c>
      <c r="D6" s="8">
        <v>171310417.84</v>
      </c>
      <c r="E6" s="8">
        <v>0</v>
      </c>
      <c r="F6" s="8">
        <v>0</v>
      </c>
      <c r="L6" s="63"/>
      <c r="M6" s="63"/>
      <c r="N6" s="63"/>
    </row>
    <row r="7" spans="1:15" ht="15" customHeight="1" x14ac:dyDescent="0.25">
      <c r="A7" s="7" t="s">
        <v>135</v>
      </c>
      <c r="B7" s="8">
        <v>170968391</v>
      </c>
      <c r="C7" s="8">
        <f>D7-B7</f>
        <v>-150968391</v>
      </c>
      <c r="D7" s="8">
        <v>20000000</v>
      </c>
      <c r="E7" s="8">
        <v>118508861.5</v>
      </c>
      <c r="F7" s="8">
        <v>0</v>
      </c>
      <c r="L7" s="63"/>
      <c r="M7" s="63"/>
      <c r="N7" s="63"/>
    </row>
    <row r="8" spans="1:15" ht="15" customHeight="1" x14ac:dyDescent="0.25">
      <c r="A8" s="10" t="s">
        <v>398</v>
      </c>
      <c r="B8" s="11">
        <f>SUM(B6:B7)</f>
        <v>336994973.41999996</v>
      </c>
      <c r="C8" s="11">
        <f>SUM(C6:C7)</f>
        <v>-145684555.57999998</v>
      </c>
      <c r="D8" s="11">
        <f>SUM(D6:D7)</f>
        <v>191310417.84</v>
      </c>
      <c r="E8" s="11">
        <f>SUM(E6:E7)</f>
        <v>118508861.5</v>
      </c>
      <c r="F8" s="11">
        <f>SUM(F6:F7)</f>
        <v>0</v>
      </c>
      <c r="L8" s="63"/>
      <c r="M8" s="63"/>
      <c r="N8" s="63"/>
    </row>
    <row r="9" spans="1:15" ht="15" customHeight="1" x14ac:dyDescent="0.25"/>
    <row r="10" spans="1:15" ht="15" customHeight="1" x14ac:dyDescent="0.25"/>
    <row r="11" spans="1:15" ht="15" customHeight="1" x14ac:dyDescent="0.25"/>
    <row r="12" spans="1:15" ht="15" customHeight="1" x14ac:dyDescent="0.25"/>
    <row r="13" spans="1:15" ht="15" customHeight="1" x14ac:dyDescent="0.25"/>
    <row r="14" spans="1:15" ht="15" customHeight="1" x14ac:dyDescent="0.25"/>
    <row r="15" spans="1:15" ht="15" customHeight="1" x14ac:dyDescent="0.25"/>
    <row r="16" spans="1:15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F1"/>
    <mergeCell ref="A3:F3"/>
    <mergeCell ref="G1:K1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tabColor rgb="FF0000FF"/>
    <pageSetUpPr fitToPage="1"/>
  </sheetPr>
  <dimension ref="A1:O49"/>
  <sheetViews>
    <sheetView view="pageBreakPreview" zoomScale="115" zoomScaleNormal="100" zoomScaleSheetLayoutView="115" workbookViewId="0">
      <selection activeCell="I41" sqref="I41"/>
    </sheetView>
  </sheetViews>
  <sheetFormatPr defaultColWidth="9.140625" defaultRowHeight="15" x14ac:dyDescent="0.25"/>
  <cols>
    <col min="1" max="1" width="76.42578125" style="2" customWidth="1"/>
    <col min="2" max="2" width="18.140625" style="2" customWidth="1"/>
    <col min="3" max="3" width="16.5703125" style="2" customWidth="1"/>
    <col min="4" max="5" width="18.140625" style="2" customWidth="1"/>
    <col min="6" max="6" width="17.85546875" style="2" customWidth="1"/>
    <col min="7" max="7" width="7.7109375" style="63" customWidth="1"/>
    <col min="8" max="9" width="7.85546875" style="63" customWidth="1"/>
    <col min="10" max="10" width="14.42578125" style="63" customWidth="1"/>
    <col min="11" max="11" width="7.85546875" style="63" customWidth="1"/>
    <col min="12" max="14" width="17.85546875" style="64" customWidth="1"/>
    <col min="15" max="15" width="17.85546875" style="2" customWidth="1"/>
    <col min="16" max="16384" width="9.140625" style="2"/>
  </cols>
  <sheetData>
    <row r="1" spans="1:15" ht="51.75" customHeight="1" x14ac:dyDescent="0.25">
      <c r="A1" s="1"/>
      <c r="B1" s="104"/>
      <c r="C1" s="104"/>
      <c r="D1" s="104"/>
      <c r="E1" s="104"/>
      <c r="F1" s="104"/>
      <c r="G1" s="106" t="s">
        <v>398</v>
      </c>
      <c r="H1" s="106"/>
      <c r="I1" s="106"/>
      <c r="J1" s="106"/>
      <c r="K1" s="106"/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9">
        <f t="array" aca="1" ref="M1" ca="1">SUM(M2:M11)-INDEX(OFFSET(INDIRECT(ADDRESS(MATCH("Наименование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N1" s="69">
        <f t="array" aca="1" ref="N1" ca="1">SUM(N2:N11)-INDEX(OFFSET(INDIRECT(ADDRESS(MATCH("Наименование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O1" s="62" t="s">
        <v>338</v>
      </c>
    </row>
    <row r="2" spans="1:15" ht="23.25" customHeight="1" x14ac:dyDescent="0.25">
      <c r="A2" s="1"/>
      <c r="B2" s="1"/>
      <c r="C2" s="1"/>
      <c r="D2" s="1"/>
      <c r="E2" s="3"/>
      <c r="F2" s="60" t="s">
        <v>286</v>
      </c>
      <c r="G2" s="70" t="s">
        <v>30</v>
      </c>
      <c r="H2" s="70" t="s">
        <v>17</v>
      </c>
      <c r="I2" s="70" t="s">
        <v>26</v>
      </c>
      <c r="J2" s="70" t="s">
        <v>73</v>
      </c>
      <c r="K2" s="70" t="s">
        <v>48</v>
      </c>
      <c r="L2" s="71">
        <f>D49</f>
        <v>1437303285.8900001</v>
      </c>
      <c r="M2" s="71">
        <v>855636861</v>
      </c>
      <c r="N2" s="71">
        <v>605276250</v>
      </c>
    </row>
    <row r="3" spans="1:15" ht="67.900000000000006" customHeight="1" x14ac:dyDescent="0.25">
      <c r="A3" s="111" t="s">
        <v>287</v>
      </c>
      <c r="B3" s="110"/>
      <c r="C3" s="110"/>
      <c r="D3" s="110"/>
      <c r="E3" s="110"/>
      <c r="F3" s="110"/>
      <c r="L3" s="63"/>
      <c r="M3" s="63"/>
      <c r="N3" s="63"/>
    </row>
    <row r="4" spans="1:15" ht="20.25" customHeight="1" x14ac:dyDescent="0.25">
      <c r="A4" s="1"/>
      <c r="B4" s="1"/>
      <c r="C4" s="1"/>
      <c r="D4" s="1"/>
      <c r="E4" s="4"/>
      <c r="F4" s="4" t="s">
        <v>0</v>
      </c>
      <c r="L4" s="63"/>
      <c r="M4" s="63"/>
      <c r="N4" s="63"/>
    </row>
    <row r="5" spans="1:15" ht="48.75" customHeight="1" x14ac:dyDescent="0.25">
      <c r="A5" s="5" t="s">
        <v>3</v>
      </c>
      <c r="B5" s="5" t="s">
        <v>4</v>
      </c>
      <c r="C5" s="5" t="s">
        <v>403</v>
      </c>
      <c r="D5" s="5" t="s">
        <v>4</v>
      </c>
      <c r="E5" s="5" t="s">
        <v>5</v>
      </c>
      <c r="F5" s="5" t="s">
        <v>6</v>
      </c>
      <c r="L5" s="63"/>
      <c r="M5" s="63"/>
      <c r="N5" s="63"/>
    </row>
    <row r="6" spans="1:15" ht="15.75" x14ac:dyDescent="0.25">
      <c r="A6" s="7" t="s">
        <v>7</v>
      </c>
      <c r="B6" s="8">
        <v>400138318.07999998</v>
      </c>
      <c r="C6" s="8">
        <f>D6-B6</f>
        <v>0</v>
      </c>
      <c r="D6" s="8">
        <v>400138318.07999998</v>
      </c>
      <c r="E6" s="8">
        <v>375581892</v>
      </c>
      <c r="F6" s="8">
        <v>390605168</v>
      </c>
      <c r="L6" s="63"/>
      <c r="M6" s="63"/>
      <c r="N6" s="63"/>
    </row>
    <row r="7" spans="1:15" ht="15.75" x14ac:dyDescent="0.25">
      <c r="A7" s="7" t="s">
        <v>8</v>
      </c>
      <c r="B7" s="8">
        <v>179656384.81999999</v>
      </c>
      <c r="C7" s="8">
        <f t="shared" ref="C7:C48" si="0">D7-B7</f>
        <v>-135488.82999998331</v>
      </c>
      <c r="D7" s="8">
        <v>179520895.99000001</v>
      </c>
      <c r="E7" s="8">
        <v>41540191</v>
      </c>
      <c r="F7" s="8">
        <v>20770095</v>
      </c>
      <c r="L7" s="63"/>
      <c r="M7" s="63"/>
      <c r="N7" s="63"/>
    </row>
    <row r="8" spans="1:15" ht="15.75" x14ac:dyDescent="0.25">
      <c r="A8" s="7" t="s">
        <v>183</v>
      </c>
      <c r="B8" s="8">
        <v>40052659.619999997</v>
      </c>
      <c r="C8" s="8">
        <f t="shared" si="0"/>
        <v>-4333611.2199999988</v>
      </c>
      <c r="D8" s="8">
        <v>35719048.399999999</v>
      </c>
      <c r="E8" s="8">
        <v>35569004</v>
      </c>
      <c r="F8" s="8">
        <v>17784502</v>
      </c>
      <c r="L8" s="63"/>
      <c r="M8" s="63"/>
      <c r="N8" s="63"/>
    </row>
    <row r="9" spans="1:15" ht="15.75" x14ac:dyDescent="0.25">
      <c r="A9" s="7" t="s">
        <v>184</v>
      </c>
      <c r="B9" s="8">
        <v>10332818</v>
      </c>
      <c r="C9" s="8">
        <f t="shared" si="0"/>
        <v>-1.9800000004470348</v>
      </c>
      <c r="D9" s="8">
        <v>10332816.02</v>
      </c>
      <c r="E9" s="8">
        <v>10332818</v>
      </c>
      <c r="F9" s="8">
        <v>5166409</v>
      </c>
    </row>
    <row r="10" spans="1:15" ht="15.75" x14ac:dyDescent="0.25">
      <c r="A10" s="7" t="s">
        <v>185</v>
      </c>
      <c r="B10" s="8">
        <v>22571585.620000001</v>
      </c>
      <c r="C10" s="8">
        <f t="shared" si="0"/>
        <v>0</v>
      </c>
      <c r="D10" s="8">
        <v>22571585.620000001</v>
      </c>
      <c r="E10" s="8">
        <v>8124089</v>
      </c>
      <c r="F10" s="8">
        <v>0</v>
      </c>
    </row>
    <row r="11" spans="1:15" ht="15.75" x14ac:dyDescent="0.25">
      <c r="A11" s="7" t="s">
        <v>240</v>
      </c>
      <c r="B11" s="8">
        <v>28824847.829999998</v>
      </c>
      <c r="C11" s="8">
        <f t="shared" si="0"/>
        <v>13000000</v>
      </c>
      <c r="D11" s="8">
        <v>41824847.829999998</v>
      </c>
      <c r="E11" s="8">
        <v>7252258</v>
      </c>
      <c r="F11" s="8">
        <v>3626129</v>
      </c>
    </row>
    <row r="12" spans="1:15" ht="15.75" x14ac:dyDescent="0.25">
      <c r="A12" s="7" t="s">
        <v>135</v>
      </c>
      <c r="B12" s="8">
        <v>70977815.769999996</v>
      </c>
      <c r="C12" s="8">
        <f t="shared" si="0"/>
        <v>13464423.760000005</v>
      </c>
      <c r="D12" s="8">
        <v>84442239.530000001</v>
      </c>
      <c r="E12" s="8">
        <v>33236108</v>
      </c>
      <c r="F12" s="8">
        <v>16618054</v>
      </c>
    </row>
    <row r="13" spans="1:15" ht="15.75" x14ac:dyDescent="0.25">
      <c r="A13" s="7" t="s">
        <v>187</v>
      </c>
      <c r="B13" s="8">
        <v>17690540</v>
      </c>
      <c r="C13" s="8">
        <f t="shared" si="0"/>
        <v>-190859.67000000179</v>
      </c>
      <c r="D13" s="8">
        <v>17499680.329999998</v>
      </c>
      <c r="E13" s="8">
        <v>0</v>
      </c>
      <c r="F13" s="8">
        <v>0</v>
      </c>
    </row>
    <row r="14" spans="1:15" ht="15.75" x14ac:dyDescent="0.25">
      <c r="A14" s="7" t="s">
        <v>102</v>
      </c>
      <c r="B14" s="9">
        <v>14248737.640000001</v>
      </c>
      <c r="C14" s="8">
        <f t="shared" si="0"/>
        <v>0</v>
      </c>
      <c r="D14" s="9">
        <v>14248737.640000001</v>
      </c>
      <c r="E14" s="8">
        <v>7789922</v>
      </c>
      <c r="F14" s="8">
        <v>3894961</v>
      </c>
    </row>
    <row r="15" spans="1:15" ht="15.75" x14ac:dyDescent="0.25">
      <c r="A15" s="7" t="s">
        <v>188</v>
      </c>
      <c r="B15" s="8">
        <v>7509922</v>
      </c>
      <c r="C15" s="8">
        <f t="shared" si="0"/>
        <v>-213988.98000000045</v>
      </c>
      <c r="D15" s="8">
        <v>7295933.0199999996</v>
      </c>
      <c r="E15" s="8">
        <v>7509401</v>
      </c>
      <c r="F15" s="8">
        <v>3754700</v>
      </c>
    </row>
    <row r="16" spans="1:15" ht="15.75" x14ac:dyDescent="0.25">
      <c r="A16" s="7" t="s">
        <v>136</v>
      </c>
      <c r="B16" s="8">
        <v>11096489.630000001</v>
      </c>
      <c r="C16" s="8">
        <f>D16-B16</f>
        <v>0</v>
      </c>
      <c r="D16" s="8">
        <v>11096489.630000001</v>
      </c>
      <c r="E16" s="8">
        <v>0</v>
      </c>
      <c r="F16" s="8">
        <v>0</v>
      </c>
    </row>
    <row r="17" spans="1:6" ht="15.75" x14ac:dyDescent="0.25">
      <c r="A17" s="7" t="s">
        <v>242</v>
      </c>
      <c r="B17" s="8">
        <v>19284000</v>
      </c>
      <c r="C17" s="8">
        <f t="shared" si="0"/>
        <v>0</v>
      </c>
      <c r="D17" s="8">
        <v>19284000</v>
      </c>
      <c r="E17" s="8">
        <v>9665675</v>
      </c>
      <c r="F17" s="8">
        <v>4832837</v>
      </c>
    </row>
    <row r="18" spans="1:6" ht="15.75" x14ac:dyDescent="0.25">
      <c r="A18" s="7" t="s">
        <v>219</v>
      </c>
      <c r="B18" s="8">
        <v>21512581.5</v>
      </c>
      <c r="C18" s="8">
        <f t="shared" si="0"/>
        <v>0</v>
      </c>
      <c r="D18" s="8">
        <v>21512581.5</v>
      </c>
      <c r="E18" s="8">
        <v>21195690</v>
      </c>
      <c r="F18" s="8">
        <v>0</v>
      </c>
    </row>
    <row r="19" spans="1:6" ht="15.75" x14ac:dyDescent="0.25">
      <c r="A19" s="7" t="s">
        <v>220</v>
      </c>
      <c r="B19" s="8">
        <v>649179</v>
      </c>
      <c r="C19" s="8">
        <f t="shared" si="0"/>
        <v>0</v>
      </c>
      <c r="D19" s="8">
        <v>649179</v>
      </c>
      <c r="E19" s="8">
        <v>649179</v>
      </c>
      <c r="F19" s="8">
        <v>324589</v>
      </c>
    </row>
    <row r="20" spans="1:6" ht="15.75" x14ac:dyDescent="0.25">
      <c r="A20" s="7" t="s">
        <v>221</v>
      </c>
      <c r="B20" s="8">
        <v>2986223</v>
      </c>
      <c r="C20" s="8">
        <f t="shared" si="0"/>
        <v>-3871.1800000001676</v>
      </c>
      <c r="D20" s="8">
        <v>2982351.82</v>
      </c>
      <c r="E20" s="8">
        <v>2986223</v>
      </c>
      <c r="F20" s="8">
        <v>1493111</v>
      </c>
    </row>
    <row r="21" spans="1:6" ht="15.75" x14ac:dyDescent="0.25">
      <c r="A21" s="7" t="s">
        <v>103</v>
      </c>
      <c r="B21" s="8">
        <v>4868841</v>
      </c>
      <c r="C21" s="8">
        <f t="shared" si="0"/>
        <v>-20.700000000186265</v>
      </c>
      <c r="D21" s="8">
        <v>4868820.3</v>
      </c>
      <c r="E21" s="8">
        <v>4868841</v>
      </c>
      <c r="F21" s="8">
        <v>0</v>
      </c>
    </row>
    <row r="22" spans="1:6" ht="15.75" x14ac:dyDescent="0.25">
      <c r="A22" s="7" t="s">
        <v>222</v>
      </c>
      <c r="B22" s="8">
        <v>1168522</v>
      </c>
      <c r="C22" s="8">
        <f t="shared" si="0"/>
        <v>-1499.1000000000931</v>
      </c>
      <c r="D22" s="8">
        <v>1167022.8999999999</v>
      </c>
      <c r="E22" s="8">
        <v>1168522</v>
      </c>
      <c r="F22" s="8">
        <v>584261</v>
      </c>
    </row>
    <row r="23" spans="1:6" ht="15.75" x14ac:dyDescent="0.25">
      <c r="A23" s="7" t="s">
        <v>190</v>
      </c>
      <c r="B23" s="8">
        <v>8341596</v>
      </c>
      <c r="C23" s="8">
        <f t="shared" si="0"/>
        <v>0</v>
      </c>
      <c r="D23" s="8">
        <v>8341596</v>
      </c>
      <c r="E23" s="8">
        <v>8341596</v>
      </c>
      <c r="F23" s="8">
        <v>4170798</v>
      </c>
    </row>
    <row r="24" spans="1:6" ht="15.75" x14ac:dyDescent="0.25">
      <c r="A24" s="7" t="s">
        <v>9</v>
      </c>
      <c r="B24" s="8">
        <v>38996486.579999998</v>
      </c>
      <c r="C24" s="8">
        <f t="shared" si="0"/>
        <v>4439662</v>
      </c>
      <c r="D24" s="8">
        <v>43436148.579999998</v>
      </c>
      <c r="E24" s="8">
        <v>22006468</v>
      </c>
      <c r="F24" s="8">
        <v>11003234</v>
      </c>
    </row>
    <row r="25" spans="1:6" ht="15.75" x14ac:dyDescent="0.25">
      <c r="A25" s="7" t="s">
        <v>247</v>
      </c>
      <c r="B25" s="8">
        <v>9189174</v>
      </c>
      <c r="C25" s="8">
        <f t="shared" si="0"/>
        <v>0</v>
      </c>
      <c r="D25" s="8">
        <v>9189174</v>
      </c>
      <c r="E25" s="8">
        <v>8763408</v>
      </c>
      <c r="F25" s="8">
        <v>4381704</v>
      </c>
    </row>
    <row r="26" spans="1:6" ht="15.75" x14ac:dyDescent="0.25">
      <c r="A26" s="7" t="s">
        <v>192</v>
      </c>
      <c r="B26" s="8">
        <v>0</v>
      </c>
      <c r="C26" s="8">
        <f>D26-B26</f>
        <v>2182800.0099999998</v>
      </c>
      <c r="D26" s="8">
        <v>2182800.0099999998</v>
      </c>
      <c r="E26" s="8">
        <v>0</v>
      </c>
      <c r="F26" s="8">
        <v>0</v>
      </c>
    </row>
    <row r="27" spans="1:6" ht="15.75" x14ac:dyDescent="0.25">
      <c r="A27" s="7" t="s">
        <v>150</v>
      </c>
      <c r="B27" s="8">
        <v>18670695.84</v>
      </c>
      <c r="C27" s="8">
        <f t="shared" si="0"/>
        <v>1687563.4200000018</v>
      </c>
      <c r="D27" s="8">
        <v>20358259.260000002</v>
      </c>
      <c r="E27" s="8">
        <v>16524173</v>
      </c>
      <c r="F27" s="8">
        <v>0</v>
      </c>
    </row>
    <row r="28" spans="1:6" ht="15.75" x14ac:dyDescent="0.25">
      <c r="A28" s="7" t="s">
        <v>243</v>
      </c>
      <c r="B28" s="8">
        <v>12712277.539999999</v>
      </c>
      <c r="C28" s="8">
        <f t="shared" si="0"/>
        <v>0</v>
      </c>
      <c r="D28" s="8">
        <v>12712277.539999999</v>
      </c>
      <c r="E28" s="8">
        <v>12823372</v>
      </c>
      <c r="F28" s="8">
        <v>6411686</v>
      </c>
    </row>
    <row r="29" spans="1:6" ht="15.75" x14ac:dyDescent="0.25">
      <c r="A29" s="7" t="s">
        <v>154</v>
      </c>
      <c r="B29" s="8">
        <v>9254615</v>
      </c>
      <c r="C29" s="8">
        <f t="shared" si="0"/>
        <v>0</v>
      </c>
      <c r="D29" s="8">
        <v>9254615</v>
      </c>
      <c r="E29" s="8">
        <v>0</v>
      </c>
      <c r="F29" s="8">
        <v>0</v>
      </c>
    </row>
    <row r="30" spans="1:6" ht="15.75" x14ac:dyDescent="0.25">
      <c r="A30" s="36" t="s">
        <v>137</v>
      </c>
      <c r="B30" s="8">
        <v>45350960.079999998</v>
      </c>
      <c r="C30" s="8">
        <f t="shared" si="0"/>
        <v>12076638.579999998</v>
      </c>
      <c r="D30" s="8">
        <v>57427598.659999996</v>
      </c>
      <c r="E30" s="8">
        <v>19027210</v>
      </c>
      <c r="F30" s="8">
        <v>9513605</v>
      </c>
    </row>
    <row r="31" spans="1:6" ht="15.75" x14ac:dyDescent="0.25">
      <c r="A31" s="7" t="s">
        <v>194</v>
      </c>
      <c r="B31" s="8">
        <v>11902919.57</v>
      </c>
      <c r="C31" s="8">
        <f t="shared" si="0"/>
        <v>-283.78000000119209</v>
      </c>
      <c r="D31" s="8">
        <v>11902635.789999999</v>
      </c>
      <c r="E31" s="8">
        <v>11304345</v>
      </c>
      <c r="F31" s="8">
        <v>5652172</v>
      </c>
    </row>
    <row r="32" spans="1:6" ht="15.75" x14ac:dyDescent="0.25">
      <c r="A32" s="7" t="s">
        <v>105</v>
      </c>
      <c r="B32" s="8">
        <v>11130795</v>
      </c>
      <c r="C32" s="8">
        <f t="shared" si="0"/>
        <v>0</v>
      </c>
      <c r="D32" s="8">
        <v>11130795</v>
      </c>
      <c r="E32" s="8">
        <v>11130795</v>
      </c>
      <c r="F32" s="8">
        <v>5565397</v>
      </c>
    </row>
    <row r="33" spans="1:6" ht="20.25" customHeight="1" x14ac:dyDescent="0.25">
      <c r="A33" s="7" t="s">
        <v>107</v>
      </c>
      <c r="B33" s="8">
        <v>20082605.98</v>
      </c>
      <c r="C33" s="8">
        <f t="shared" si="0"/>
        <v>0</v>
      </c>
      <c r="D33" s="8">
        <v>20082605.98</v>
      </c>
      <c r="E33" s="8">
        <v>12268541</v>
      </c>
      <c r="F33" s="8">
        <v>6134270</v>
      </c>
    </row>
    <row r="34" spans="1:6" ht="15.75" x14ac:dyDescent="0.25">
      <c r="A34" s="7" t="s">
        <v>72</v>
      </c>
      <c r="B34" s="8">
        <v>31387253</v>
      </c>
      <c r="C34" s="8">
        <f t="shared" si="0"/>
        <v>-83125</v>
      </c>
      <c r="D34" s="8">
        <v>31304128</v>
      </c>
      <c r="E34" s="8">
        <v>11412253</v>
      </c>
      <c r="F34" s="8">
        <v>5706126</v>
      </c>
    </row>
    <row r="35" spans="1:6" ht="15.75" x14ac:dyDescent="0.25">
      <c r="A35" s="7" t="s">
        <v>155</v>
      </c>
      <c r="B35" s="8">
        <v>17845665.449999999</v>
      </c>
      <c r="C35" s="8">
        <f t="shared" si="0"/>
        <v>0</v>
      </c>
      <c r="D35" s="8">
        <v>17845665.449999999</v>
      </c>
      <c r="E35" s="8">
        <v>15693035</v>
      </c>
      <c r="F35" s="8">
        <v>7846517</v>
      </c>
    </row>
    <row r="36" spans="1:6" ht="15.75" x14ac:dyDescent="0.25">
      <c r="A36" s="7" t="s">
        <v>149</v>
      </c>
      <c r="B36" s="8">
        <v>11642372.35</v>
      </c>
      <c r="C36" s="8">
        <f t="shared" si="0"/>
        <v>11473846.049999999</v>
      </c>
      <c r="D36" s="8">
        <v>23116218.399999999</v>
      </c>
      <c r="E36" s="8">
        <v>0</v>
      </c>
      <c r="F36" s="8">
        <v>0</v>
      </c>
    </row>
    <row r="37" spans="1:6" ht="15.75" x14ac:dyDescent="0.25">
      <c r="A37" s="7" t="s">
        <v>245</v>
      </c>
      <c r="B37" s="8">
        <v>29042074.100000001</v>
      </c>
      <c r="C37" s="8">
        <f t="shared" si="0"/>
        <v>-178203.46000000089</v>
      </c>
      <c r="D37" s="8">
        <v>28863870.640000001</v>
      </c>
      <c r="E37" s="8">
        <v>19888169</v>
      </c>
      <c r="F37" s="8">
        <v>9944084</v>
      </c>
    </row>
    <row r="38" spans="1:6" ht="15.75" x14ac:dyDescent="0.25">
      <c r="A38" s="7" t="s">
        <v>199</v>
      </c>
      <c r="B38" s="8">
        <v>11847455.57</v>
      </c>
      <c r="C38" s="8">
        <f t="shared" si="0"/>
        <v>5884548.8200000003</v>
      </c>
      <c r="D38" s="8">
        <v>17732004.390000001</v>
      </c>
      <c r="E38" s="8">
        <v>4355724</v>
      </c>
      <c r="F38" s="8">
        <v>2177864</v>
      </c>
    </row>
    <row r="39" spans="1:6" ht="15.75" x14ac:dyDescent="0.25">
      <c r="A39" s="7" t="s">
        <v>160</v>
      </c>
      <c r="B39" s="8">
        <v>17422924</v>
      </c>
      <c r="C39" s="8">
        <f t="shared" si="0"/>
        <v>0</v>
      </c>
      <c r="D39" s="8">
        <v>17422924</v>
      </c>
      <c r="E39" s="8">
        <v>17422924</v>
      </c>
      <c r="F39" s="8">
        <v>8711462</v>
      </c>
    </row>
    <row r="40" spans="1:6" ht="18" customHeight="1" x14ac:dyDescent="0.25">
      <c r="A40" s="7" t="s">
        <v>106</v>
      </c>
      <c r="B40" s="8">
        <v>4924387</v>
      </c>
      <c r="C40" s="8">
        <f t="shared" si="0"/>
        <v>0</v>
      </c>
      <c r="D40" s="8">
        <v>4924387</v>
      </c>
      <c r="E40" s="8">
        <v>4924387</v>
      </c>
      <c r="F40" s="8">
        <v>2462193</v>
      </c>
    </row>
    <row r="41" spans="1:6" ht="15.75" x14ac:dyDescent="0.25">
      <c r="A41" s="7" t="s">
        <v>248</v>
      </c>
      <c r="B41" s="8">
        <v>32004849</v>
      </c>
      <c r="C41" s="8">
        <f t="shared" si="0"/>
        <v>8170632.9399999976</v>
      </c>
      <c r="D41" s="8">
        <v>40175481.939999998</v>
      </c>
      <c r="E41" s="8">
        <v>10192024</v>
      </c>
      <c r="F41" s="8">
        <v>5096012</v>
      </c>
    </row>
    <row r="42" spans="1:6" ht="15.75" x14ac:dyDescent="0.25">
      <c r="A42" s="7" t="s">
        <v>54</v>
      </c>
      <c r="B42" s="8">
        <v>40223139</v>
      </c>
      <c r="C42" s="8">
        <f t="shared" si="0"/>
        <v>-403.47999999672174</v>
      </c>
      <c r="D42" s="8">
        <v>40222735.520000003</v>
      </c>
      <c r="E42" s="8">
        <v>12533847</v>
      </c>
      <c r="F42" s="8">
        <v>6266923</v>
      </c>
    </row>
    <row r="43" spans="1:6" ht="15.75" x14ac:dyDescent="0.25">
      <c r="A43" s="7" t="s">
        <v>151</v>
      </c>
      <c r="B43" s="8">
        <v>0</v>
      </c>
      <c r="C43" s="8">
        <f>D43-B43</f>
        <v>1372417.5</v>
      </c>
      <c r="D43" s="8">
        <v>1372417.5</v>
      </c>
      <c r="E43" s="8">
        <v>0</v>
      </c>
      <c r="F43" s="8">
        <v>0</v>
      </c>
    </row>
    <row r="44" spans="1:6" ht="15.75" x14ac:dyDescent="0.25">
      <c r="A44" s="7" t="s">
        <v>180</v>
      </c>
      <c r="B44" s="8">
        <v>21984996.789999999</v>
      </c>
      <c r="C44" s="8">
        <f t="shared" si="0"/>
        <v>0</v>
      </c>
      <c r="D44" s="8">
        <v>21984996.789999999</v>
      </c>
      <c r="E44" s="8">
        <v>11588845</v>
      </c>
      <c r="F44" s="8">
        <v>5794422</v>
      </c>
    </row>
    <row r="45" spans="1:6" ht="15.75" x14ac:dyDescent="0.25">
      <c r="A45" s="7" t="s">
        <v>202</v>
      </c>
      <c r="B45" s="8">
        <v>4408000</v>
      </c>
      <c r="C45" s="8">
        <f>D45-B45</f>
        <v>0</v>
      </c>
      <c r="D45" s="8">
        <v>4408000</v>
      </c>
      <c r="E45" s="8">
        <v>0</v>
      </c>
      <c r="F45" s="8">
        <v>0</v>
      </c>
    </row>
    <row r="46" spans="1:6" ht="15.75" x14ac:dyDescent="0.25">
      <c r="A46" s="7" t="s">
        <v>161</v>
      </c>
      <c r="B46" s="8">
        <v>20246992.09</v>
      </c>
      <c r="C46" s="8">
        <f t="shared" si="0"/>
        <v>-95622.059999998659</v>
      </c>
      <c r="D46" s="8">
        <v>20151370.030000001</v>
      </c>
      <c r="E46" s="8">
        <v>12182511</v>
      </c>
      <c r="F46" s="8">
        <v>6091255</v>
      </c>
    </row>
    <row r="47" spans="1:6" ht="15.75" x14ac:dyDescent="0.25">
      <c r="A47" s="7" t="s">
        <v>203</v>
      </c>
      <c r="B47" s="8">
        <v>43942736.259999998</v>
      </c>
      <c r="C47" s="8">
        <f t="shared" si="0"/>
        <v>13405892.700000003</v>
      </c>
      <c r="D47" s="8">
        <v>57348628.960000001</v>
      </c>
      <c r="E47" s="8">
        <v>20602992</v>
      </c>
      <c r="F47" s="8">
        <v>10301496</v>
      </c>
    </row>
    <row r="48" spans="1:6" ht="15.75" x14ac:dyDescent="0.25">
      <c r="A48" s="7" t="s">
        <v>238</v>
      </c>
      <c r="B48" s="8">
        <v>29391267.899999999</v>
      </c>
      <c r="C48" s="8">
        <f t="shared" si="0"/>
        <v>-133864.05999999866</v>
      </c>
      <c r="D48" s="8">
        <v>29257403.84</v>
      </c>
      <c r="E48" s="8">
        <v>25180429</v>
      </c>
      <c r="F48" s="8">
        <v>12590214</v>
      </c>
    </row>
    <row r="49" spans="1:6" ht="15.75" x14ac:dyDescent="0.25">
      <c r="A49" s="10" t="s">
        <v>398</v>
      </c>
      <c r="B49" s="11">
        <f>SUM(B6:B48)</f>
        <v>1355515703.6099999</v>
      </c>
      <c r="C49" s="11">
        <f>SUM(C6:C48)</f>
        <v>81787582.280000016</v>
      </c>
      <c r="D49" s="11">
        <f t="shared" ref="D49:F49" si="1">SUM(D6:D48)</f>
        <v>1437303285.8900001</v>
      </c>
      <c r="E49" s="11">
        <f t="shared" si="1"/>
        <v>855636861</v>
      </c>
      <c r="F49" s="11">
        <f t="shared" si="1"/>
        <v>605276250</v>
      </c>
    </row>
  </sheetData>
  <mergeCells count="3">
    <mergeCell ref="B1:F1"/>
    <mergeCell ref="A3:F3"/>
    <mergeCell ref="G1:K1"/>
  </mergeCells>
  <pageMargins left="0.7" right="0.7" top="0.19" bottom="0.26" header="0.17" footer="0.3"/>
  <pageSetup paperSize="9" scale="63" fitToWidth="0" orientation="landscape" r:id="rId1"/>
  <headerFooter>
    <oddHeader>&amp;C&amp;P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tabColor rgb="FF0000FF"/>
    <pageSetUpPr fitToPage="1"/>
  </sheetPr>
  <dimension ref="A1:Q32"/>
  <sheetViews>
    <sheetView view="pageBreakPreview" zoomScale="115" zoomScaleNormal="100" zoomScaleSheetLayoutView="115" workbookViewId="0">
      <selection activeCell="D6" sqref="D6"/>
    </sheetView>
  </sheetViews>
  <sheetFormatPr defaultColWidth="9.140625" defaultRowHeight="15" x14ac:dyDescent="0.25"/>
  <cols>
    <col min="1" max="1" width="71.85546875" style="2" customWidth="1"/>
    <col min="2" max="2" width="22.140625" style="2" customWidth="1"/>
    <col min="3" max="5" width="15.7109375" style="2" customWidth="1"/>
    <col min="6" max="6" width="22.5703125" style="2" customWidth="1"/>
    <col min="7" max="7" width="14.7109375" style="2" customWidth="1"/>
    <col min="8" max="8" width="17.85546875" style="2" customWidth="1"/>
    <col min="9" max="9" width="7.7109375" style="63" customWidth="1"/>
    <col min="10" max="11" width="7.85546875" style="63" customWidth="1"/>
    <col min="12" max="12" width="14.42578125" style="63" customWidth="1"/>
    <col min="13" max="13" width="7.85546875" style="63" customWidth="1"/>
    <col min="14" max="14" width="16.85546875" style="64" customWidth="1"/>
    <col min="15" max="16" width="17.85546875" style="64" customWidth="1"/>
    <col min="17" max="17" width="17.85546875" style="2" customWidth="1"/>
    <col min="18" max="16384" width="9.140625" style="2"/>
  </cols>
  <sheetData>
    <row r="1" spans="1:17" ht="51.75" customHeight="1" x14ac:dyDescent="0.25">
      <c r="A1" s="1"/>
      <c r="B1" s="1"/>
      <c r="C1" s="1"/>
      <c r="D1" s="1"/>
      <c r="E1" s="104"/>
      <c r="F1" s="104"/>
      <c r="G1" s="104"/>
      <c r="H1" s="104"/>
      <c r="I1" s="106" t="s">
        <v>398</v>
      </c>
      <c r="J1" s="106"/>
      <c r="K1" s="106"/>
      <c r="L1" s="106"/>
      <c r="M1" s="106"/>
      <c r="N1" s="69">
        <f t="array" aca="1" ref="N1" ca="1">SUM(N2:N11)-INDEX(OFFSET(INDIRECT(ADDRESS(MATCH("Наименование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153887901.42000008</v>
      </c>
      <c r="O1" s="69">
        <f t="array" aca="1" ref="O1" ca="1">SUM(O2:O11)-INDEX(OFFSET(INDIRECT(ADDRESS(MATCH("Наименование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P1" s="69">
        <f t="array" aca="1" ref="P1" ca="1">SUM(P2:P11)-INDEX(OFFSET(INDIRECT(ADDRESS(MATCH("Наименование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Q1" s="62" t="s">
        <v>338</v>
      </c>
    </row>
    <row r="2" spans="1:17" ht="23.25" customHeight="1" x14ac:dyDescent="0.25">
      <c r="A2" s="1"/>
      <c r="B2" s="1"/>
      <c r="C2" s="1"/>
      <c r="D2" s="1"/>
      <c r="E2" s="1"/>
      <c r="F2" s="1"/>
      <c r="G2" s="3"/>
      <c r="H2" s="60" t="s">
        <v>288</v>
      </c>
      <c r="I2" s="70" t="s">
        <v>30</v>
      </c>
      <c r="J2" s="70" t="s">
        <v>18</v>
      </c>
      <c r="K2" s="70" t="s">
        <v>13</v>
      </c>
      <c r="L2" s="70" t="s">
        <v>128</v>
      </c>
      <c r="M2" s="70">
        <v>522</v>
      </c>
      <c r="N2" s="71">
        <v>939346.15</v>
      </c>
      <c r="O2" s="71">
        <v>7822205</v>
      </c>
      <c r="P2" s="71">
        <v>0</v>
      </c>
    </row>
    <row r="3" spans="1:17" ht="84" customHeight="1" x14ac:dyDescent="0.25">
      <c r="A3" s="110" t="s">
        <v>78</v>
      </c>
      <c r="B3" s="110"/>
      <c r="C3" s="110"/>
      <c r="D3" s="110"/>
      <c r="E3" s="110"/>
      <c r="F3" s="110"/>
      <c r="G3" s="110"/>
      <c r="H3" s="110"/>
      <c r="I3" s="70" t="s">
        <v>30</v>
      </c>
      <c r="J3" s="70" t="s">
        <v>18</v>
      </c>
      <c r="K3" s="70" t="s">
        <v>13</v>
      </c>
      <c r="L3" s="70" t="s">
        <v>129</v>
      </c>
      <c r="M3" s="70">
        <v>522</v>
      </c>
      <c r="N3" s="71">
        <f>91076253.46-1904456.8</f>
        <v>89171796.659999996</v>
      </c>
      <c r="O3" s="71">
        <v>0</v>
      </c>
      <c r="P3" s="71">
        <v>16346450.5</v>
      </c>
    </row>
    <row r="4" spans="1:17" ht="20.25" customHeight="1" x14ac:dyDescent="0.25">
      <c r="A4" s="1"/>
      <c r="B4" s="1"/>
      <c r="C4" s="1"/>
      <c r="D4" s="1"/>
      <c r="E4" s="1"/>
      <c r="F4" s="1"/>
      <c r="G4" s="4"/>
      <c r="H4" s="4" t="s">
        <v>0</v>
      </c>
      <c r="I4" s="70" t="s">
        <v>30</v>
      </c>
      <c r="J4" s="70" t="s">
        <v>18</v>
      </c>
      <c r="K4" s="70" t="s">
        <v>13</v>
      </c>
      <c r="L4" s="70" t="s">
        <v>130</v>
      </c>
      <c r="M4" s="70">
        <v>522</v>
      </c>
      <c r="N4" s="71">
        <f>639732841.2-67725979.55</f>
        <v>572006861.6500001</v>
      </c>
      <c r="O4" s="71">
        <v>42750000</v>
      </c>
      <c r="P4" s="71">
        <v>20425000</v>
      </c>
    </row>
    <row r="5" spans="1:17" ht="66" customHeight="1" x14ac:dyDescent="0.25">
      <c r="A5" s="51" t="s">
        <v>3</v>
      </c>
      <c r="B5" s="79" t="s">
        <v>358</v>
      </c>
      <c r="C5" s="51" t="s">
        <v>4</v>
      </c>
      <c r="D5" s="51" t="s">
        <v>399</v>
      </c>
      <c r="E5" s="51" t="s">
        <v>4</v>
      </c>
      <c r="F5" s="79" t="s">
        <v>359</v>
      </c>
      <c r="G5" s="51" t="s">
        <v>5</v>
      </c>
      <c r="H5" s="51" t="s">
        <v>6</v>
      </c>
      <c r="N5" s="63"/>
      <c r="O5" s="63"/>
      <c r="P5" s="63"/>
      <c r="Q5" s="63"/>
    </row>
    <row r="6" spans="1:17" ht="15" customHeight="1" x14ac:dyDescent="0.25">
      <c r="A6" s="57" t="s">
        <v>7</v>
      </c>
      <c r="B6" s="81">
        <v>67725979.549999997</v>
      </c>
      <c r="C6" s="52">
        <v>554507501.99000001</v>
      </c>
      <c r="D6" s="52">
        <f>E6-C6</f>
        <v>-112281072.93000001</v>
      </c>
      <c r="E6" s="52">
        <v>442226429.06</v>
      </c>
      <c r="F6" s="80">
        <f t="shared" ref="F6:F15" si="0">B6+E6</f>
        <v>509952408.61000001</v>
      </c>
      <c r="G6" s="52">
        <v>42750000</v>
      </c>
      <c r="H6" s="52">
        <v>23275000</v>
      </c>
      <c r="N6" s="63"/>
      <c r="O6" s="63"/>
      <c r="P6" s="63"/>
      <c r="Q6" s="63"/>
    </row>
    <row r="7" spans="1:17" ht="15" customHeight="1" x14ac:dyDescent="0.25">
      <c r="A7" s="56" t="s">
        <v>185</v>
      </c>
      <c r="B7" s="81">
        <v>0</v>
      </c>
      <c r="C7" s="54">
        <v>0</v>
      </c>
      <c r="D7" s="52">
        <f t="shared" ref="D7:D15" si="1">E7-C7</f>
        <v>0</v>
      </c>
      <c r="E7" s="54">
        <v>0</v>
      </c>
      <c r="F7" s="80">
        <f t="shared" si="0"/>
        <v>0</v>
      </c>
      <c r="G7" s="54">
        <v>0</v>
      </c>
      <c r="H7" s="54">
        <v>1900000</v>
      </c>
      <c r="N7" s="63"/>
      <c r="O7" s="63"/>
      <c r="P7" s="63"/>
      <c r="Q7" s="63"/>
    </row>
    <row r="8" spans="1:17" ht="15" customHeight="1" x14ac:dyDescent="0.25">
      <c r="A8" s="56" t="s">
        <v>192</v>
      </c>
      <c r="B8" s="81">
        <v>1904456.8</v>
      </c>
      <c r="C8" s="54">
        <v>422920.2</v>
      </c>
      <c r="D8" s="52">
        <f t="shared" si="1"/>
        <v>0</v>
      </c>
      <c r="E8" s="54">
        <v>422920.2</v>
      </c>
      <c r="F8" s="80">
        <f t="shared" si="0"/>
        <v>2327377</v>
      </c>
      <c r="G8" s="54">
        <v>0</v>
      </c>
      <c r="H8" s="54">
        <v>0</v>
      </c>
      <c r="N8" s="63"/>
      <c r="O8" s="63"/>
      <c r="P8" s="63"/>
      <c r="Q8" s="63"/>
    </row>
    <row r="9" spans="1:17" ht="15" customHeight="1" x14ac:dyDescent="0.25">
      <c r="A9" s="7" t="s">
        <v>150</v>
      </c>
      <c r="B9" s="82">
        <v>0</v>
      </c>
      <c r="C9" s="8">
        <v>3325000</v>
      </c>
      <c r="D9" s="52">
        <f t="shared" si="1"/>
        <v>-3325000</v>
      </c>
      <c r="E9" s="8">
        <v>0</v>
      </c>
      <c r="F9" s="80">
        <f t="shared" si="0"/>
        <v>0</v>
      </c>
      <c r="G9" s="8">
        <v>0</v>
      </c>
      <c r="H9" s="8">
        <v>0</v>
      </c>
      <c r="N9" s="63"/>
      <c r="O9" s="63"/>
      <c r="P9" s="63"/>
      <c r="Q9" s="63"/>
    </row>
    <row r="10" spans="1:17" ht="15" customHeight="1" x14ac:dyDescent="0.25">
      <c r="A10" s="7" t="s">
        <v>193</v>
      </c>
      <c r="B10" s="82">
        <v>0</v>
      </c>
      <c r="C10" s="8">
        <v>0</v>
      </c>
      <c r="D10" s="52">
        <f t="shared" si="1"/>
        <v>0</v>
      </c>
      <c r="E10" s="8">
        <v>0</v>
      </c>
      <c r="F10" s="80">
        <f t="shared" si="0"/>
        <v>0</v>
      </c>
      <c r="G10" s="8">
        <v>7822205</v>
      </c>
      <c r="H10" s="8">
        <v>0</v>
      </c>
      <c r="N10" s="63"/>
      <c r="O10" s="63"/>
      <c r="P10" s="63"/>
      <c r="Q10" s="63"/>
    </row>
    <row r="11" spans="1:17" ht="15" customHeight="1" x14ac:dyDescent="0.25">
      <c r="A11" s="7" t="s">
        <v>195</v>
      </c>
      <c r="B11" s="82">
        <v>0</v>
      </c>
      <c r="C11" s="8">
        <v>32933328.489999998</v>
      </c>
      <c r="D11" s="52">
        <f t="shared" si="1"/>
        <v>-32933328.489999998</v>
      </c>
      <c r="E11" s="8">
        <v>0</v>
      </c>
      <c r="F11" s="80">
        <f t="shared" si="0"/>
        <v>0</v>
      </c>
      <c r="G11" s="8">
        <v>0</v>
      </c>
      <c r="H11" s="8">
        <v>0</v>
      </c>
      <c r="N11" s="63"/>
      <c r="O11" s="63"/>
      <c r="P11" s="63"/>
      <c r="Q11" s="63"/>
    </row>
    <row r="12" spans="1:17" ht="15" customHeight="1" x14ac:dyDescent="0.25">
      <c r="A12" s="7" t="s">
        <v>54</v>
      </c>
      <c r="B12" s="82">
        <v>0</v>
      </c>
      <c r="C12" s="8">
        <v>29301170.559999999</v>
      </c>
      <c r="D12" s="52">
        <f t="shared" si="1"/>
        <v>0</v>
      </c>
      <c r="E12" s="8">
        <v>29301170.559999999</v>
      </c>
      <c r="F12" s="80">
        <f t="shared" si="0"/>
        <v>29301170.559999999</v>
      </c>
      <c r="G12" s="8">
        <v>0</v>
      </c>
      <c r="H12" s="8">
        <v>11596450.5</v>
      </c>
      <c r="N12" s="63"/>
      <c r="O12" s="63"/>
      <c r="P12" s="63"/>
      <c r="Q12" s="63"/>
    </row>
    <row r="13" spans="1:17" ht="15" customHeight="1" x14ac:dyDescent="0.25">
      <c r="A13" s="7" t="s">
        <v>151</v>
      </c>
      <c r="B13" s="82">
        <v>0</v>
      </c>
      <c r="C13" s="8">
        <v>7200000</v>
      </c>
      <c r="D13" s="52">
        <f t="shared" si="1"/>
        <v>0</v>
      </c>
      <c r="E13" s="8">
        <v>7200000</v>
      </c>
      <c r="F13" s="80">
        <f t="shared" si="0"/>
        <v>7200000</v>
      </c>
      <c r="G13" s="8">
        <v>0</v>
      </c>
      <c r="H13" s="8">
        <v>0</v>
      </c>
      <c r="N13" s="63"/>
      <c r="O13" s="63"/>
      <c r="P13" s="63"/>
      <c r="Q13" s="63"/>
    </row>
    <row r="14" spans="1:17" ht="15" customHeight="1" x14ac:dyDescent="0.25">
      <c r="A14" s="7" t="s">
        <v>180</v>
      </c>
      <c r="B14" s="82">
        <v>0</v>
      </c>
      <c r="C14" s="8">
        <v>19042299.149999999</v>
      </c>
      <c r="D14" s="52">
        <f t="shared" si="1"/>
        <v>-5348499.9999999981</v>
      </c>
      <c r="E14" s="8">
        <v>13693799.15</v>
      </c>
      <c r="F14" s="80">
        <f t="shared" si="0"/>
        <v>13693799.15</v>
      </c>
      <c r="G14" s="8">
        <v>0</v>
      </c>
      <c r="H14" s="8">
        <v>0</v>
      </c>
      <c r="N14" s="63"/>
      <c r="O14" s="63"/>
      <c r="P14" s="63"/>
      <c r="Q14" s="63"/>
    </row>
    <row r="15" spans="1:17" ht="15" customHeight="1" x14ac:dyDescent="0.25">
      <c r="A15" s="7" t="s">
        <v>238</v>
      </c>
      <c r="B15" s="82">
        <v>0</v>
      </c>
      <c r="C15" s="8">
        <v>15385784.07</v>
      </c>
      <c r="D15" s="52">
        <f t="shared" si="1"/>
        <v>0</v>
      </c>
      <c r="E15" s="8">
        <v>15385784.07</v>
      </c>
      <c r="F15" s="80">
        <f t="shared" si="0"/>
        <v>15385784.07</v>
      </c>
      <c r="G15" s="8">
        <v>0</v>
      </c>
      <c r="H15" s="8">
        <v>0</v>
      </c>
      <c r="N15" s="63"/>
      <c r="O15" s="63"/>
      <c r="P15" s="63"/>
      <c r="Q15" s="63"/>
    </row>
    <row r="16" spans="1:17" ht="15" customHeight="1" x14ac:dyDescent="0.25">
      <c r="A16" s="10" t="s">
        <v>398</v>
      </c>
      <c r="B16" s="78">
        <f>SUM(B6:B15)</f>
        <v>69630436.349999994</v>
      </c>
      <c r="C16" s="11">
        <f>SUM(C6:C15)</f>
        <v>662118004.46000004</v>
      </c>
      <c r="D16" s="11">
        <f>SUM(D6:D15)</f>
        <v>-153887901.42000002</v>
      </c>
      <c r="E16" s="11">
        <f>SUM(E6:E15)</f>
        <v>508230103.03999996</v>
      </c>
      <c r="F16" s="78">
        <f t="shared" ref="F16" si="2">SUM(F6:F15)</f>
        <v>577860539.38999999</v>
      </c>
      <c r="G16" s="11">
        <f>SUM(G6:G15)</f>
        <v>50572205</v>
      </c>
      <c r="H16" s="11">
        <f>SUM(H6:H15)</f>
        <v>36771450.5</v>
      </c>
    </row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</sheetData>
  <mergeCells count="3">
    <mergeCell ref="E1:H1"/>
    <mergeCell ref="A3:H3"/>
    <mergeCell ref="I1:M1"/>
  </mergeCells>
  <pageMargins left="0.41" right="0.17" top="0.75" bottom="0.75" header="0.3" footer="0.3"/>
  <pageSetup paperSize="9" scale="72" fitToHeight="0" orientation="landscape" r:id="rId1"/>
  <headerFooter>
    <oddHeader>&amp;C&amp;P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tabColor theme="0" tint="-0.249977111117893"/>
    <pageSetUpPr fitToPage="1"/>
  </sheetPr>
  <dimension ref="A1:M24"/>
  <sheetViews>
    <sheetView view="pageBreakPreview" topLeftCell="A2" zoomScale="115" zoomScaleNormal="100" zoomScaleSheetLayoutView="115" workbookViewId="0"/>
  </sheetViews>
  <sheetFormatPr defaultColWidth="9.140625" defaultRowHeight="15" x14ac:dyDescent="0.25"/>
  <cols>
    <col min="1" max="1" width="74.85546875" style="2" customWidth="1"/>
    <col min="2" max="3" width="15.140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289</v>
      </c>
      <c r="E2" s="70" t="s">
        <v>30</v>
      </c>
      <c r="F2" s="70" t="s">
        <v>18</v>
      </c>
      <c r="G2" s="70" t="s">
        <v>13</v>
      </c>
      <c r="H2" s="70" t="s">
        <v>131</v>
      </c>
      <c r="I2" s="70">
        <v>522</v>
      </c>
      <c r="J2" s="71">
        <v>0</v>
      </c>
      <c r="K2" s="71">
        <v>0</v>
      </c>
      <c r="L2" s="71">
        <v>10640000</v>
      </c>
    </row>
    <row r="3" spans="1:13" ht="84.6" customHeight="1" x14ac:dyDescent="0.25">
      <c r="A3" s="110" t="s">
        <v>152</v>
      </c>
      <c r="B3" s="110"/>
      <c r="C3" s="110"/>
      <c r="D3" s="110"/>
      <c r="E3" s="70" t="s">
        <v>30</v>
      </c>
      <c r="F3" s="70" t="s">
        <v>18</v>
      </c>
      <c r="G3" s="70" t="s">
        <v>13</v>
      </c>
      <c r="H3" s="70" t="s">
        <v>132</v>
      </c>
      <c r="I3" s="70">
        <v>522</v>
      </c>
      <c r="J3" s="71">
        <f>5390000+595992</f>
        <v>5985992</v>
      </c>
      <c r="K3" s="71">
        <v>5700000</v>
      </c>
      <c r="L3" s="71">
        <v>13851000</v>
      </c>
    </row>
    <row r="4" spans="1:13" ht="20.25" customHeight="1" x14ac:dyDescent="0.25">
      <c r="A4" s="1"/>
      <c r="B4" s="1"/>
      <c r="C4" s="4"/>
      <c r="D4" s="4" t="s">
        <v>0</v>
      </c>
      <c r="E4" s="70" t="s">
        <v>30</v>
      </c>
      <c r="F4" s="70" t="s">
        <v>18</v>
      </c>
      <c r="G4" s="70" t="s">
        <v>13</v>
      </c>
      <c r="H4" s="70" t="s">
        <v>133</v>
      </c>
      <c r="I4" s="70">
        <v>522</v>
      </c>
      <c r="J4" s="71">
        <v>0</v>
      </c>
      <c r="K4" s="71">
        <v>1710000</v>
      </c>
      <c r="L4" s="71">
        <v>0</v>
      </c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183</v>
      </c>
      <c r="B6" s="8">
        <v>0</v>
      </c>
      <c r="C6" s="8">
        <v>7410000</v>
      </c>
      <c r="D6" s="8">
        <v>24491000</v>
      </c>
      <c r="J6" s="63"/>
      <c r="K6" s="63"/>
      <c r="L6" s="63"/>
    </row>
    <row r="7" spans="1:13" ht="15.75" x14ac:dyDescent="0.25">
      <c r="A7" s="7" t="s">
        <v>137</v>
      </c>
      <c r="B7" s="8">
        <v>5985992</v>
      </c>
      <c r="C7" s="8">
        <v>0</v>
      </c>
      <c r="D7" s="8">
        <v>0</v>
      </c>
      <c r="J7" s="63"/>
      <c r="K7" s="63"/>
      <c r="L7" s="63"/>
    </row>
    <row r="8" spans="1:13" ht="15.75" x14ac:dyDescent="0.25">
      <c r="A8" s="10" t="s">
        <v>398</v>
      </c>
      <c r="B8" s="11">
        <f>SUM(B6:B7)</f>
        <v>5985992</v>
      </c>
      <c r="C8" s="11">
        <f>SUM(C6:C7)</f>
        <v>7410000</v>
      </c>
      <c r="D8" s="11">
        <f>SUM(D6:D7)</f>
        <v>24491000</v>
      </c>
      <c r="J8" s="63"/>
      <c r="K8" s="63"/>
      <c r="L8" s="63"/>
    </row>
    <row r="9" spans="1:13" x14ac:dyDescent="0.25">
      <c r="J9" s="63"/>
      <c r="K9" s="63"/>
      <c r="L9" s="63"/>
    </row>
    <row r="10" spans="1:13" x14ac:dyDescent="0.25">
      <c r="J10" s="63"/>
      <c r="K10" s="63"/>
      <c r="L10" s="63"/>
    </row>
    <row r="11" spans="1:13" x14ac:dyDescent="0.25">
      <c r="J11" s="63"/>
      <c r="K11" s="63"/>
      <c r="L11" s="63"/>
    </row>
    <row r="12" spans="1:13" x14ac:dyDescent="0.25">
      <c r="J12" s="63"/>
      <c r="K12" s="63"/>
      <c r="L12" s="63"/>
    </row>
    <row r="13" spans="1:13" x14ac:dyDescent="0.25">
      <c r="J13" s="63"/>
      <c r="K13" s="63"/>
      <c r="L13" s="63"/>
    </row>
    <row r="14" spans="1:13" x14ac:dyDescent="0.25">
      <c r="J14" s="63"/>
      <c r="K14" s="63"/>
      <c r="L14" s="63"/>
    </row>
    <row r="15" spans="1:13" x14ac:dyDescent="0.25">
      <c r="J15" s="63"/>
      <c r="K15" s="63"/>
      <c r="L15" s="63"/>
    </row>
    <row r="16" spans="1:13" x14ac:dyDescent="0.25">
      <c r="J16" s="63"/>
      <c r="K16" s="63"/>
      <c r="L16" s="63"/>
    </row>
    <row r="17" spans="10:12" x14ac:dyDescent="0.25">
      <c r="J17" s="63"/>
      <c r="K17" s="63"/>
      <c r="L17" s="63"/>
    </row>
    <row r="18" spans="10:12" x14ac:dyDescent="0.25">
      <c r="J18" s="63"/>
      <c r="K18" s="63"/>
      <c r="L18" s="63"/>
    </row>
    <row r="19" spans="10:12" x14ac:dyDescent="0.25">
      <c r="J19" s="63"/>
      <c r="K19" s="63"/>
      <c r="L19" s="63"/>
    </row>
    <row r="20" spans="10:12" x14ac:dyDescent="0.25">
      <c r="J20" s="63"/>
      <c r="K20" s="63"/>
      <c r="L20" s="63"/>
    </row>
    <row r="21" spans="10:12" x14ac:dyDescent="0.25">
      <c r="J21" s="63"/>
      <c r="K21" s="63"/>
      <c r="L21" s="63"/>
    </row>
    <row r="22" spans="10:12" x14ac:dyDescent="0.25">
      <c r="J22" s="63"/>
      <c r="K22" s="63"/>
      <c r="L22" s="63"/>
    </row>
    <row r="23" spans="10:12" x14ac:dyDescent="0.25">
      <c r="J23" s="63"/>
      <c r="K23" s="63"/>
      <c r="L23" s="63"/>
    </row>
    <row r="24" spans="10:12" x14ac:dyDescent="0.25">
      <c r="J24" s="63"/>
      <c r="K24" s="63"/>
      <c r="L24" s="63"/>
    </row>
  </sheetData>
  <mergeCells count="3">
    <mergeCell ref="B1:D1"/>
    <mergeCell ref="A3:D3"/>
    <mergeCell ref="E1:I1"/>
  </mergeCells>
  <pageMargins left="0.7" right="0.41" top="0.75" bottom="0.75" header="0.3" footer="0.3"/>
  <pageSetup paperSize="9" fitToHeight="0" orientation="landscape" r:id="rId1"/>
  <headerFooter>
    <oddHeader>&amp;C&amp;P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Q20"/>
  <sheetViews>
    <sheetView view="pageBreakPreview" zoomScale="115" zoomScaleNormal="100" zoomScaleSheetLayoutView="115" workbookViewId="0">
      <selection activeCell="L3" sqref="L3"/>
    </sheetView>
  </sheetViews>
  <sheetFormatPr defaultColWidth="9.140625" defaultRowHeight="15" x14ac:dyDescent="0.25"/>
  <cols>
    <col min="1" max="1" width="56.7109375" style="2" customWidth="1"/>
    <col min="2" max="2" width="17.42578125" style="2" customWidth="1"/>
    <col min="3" max="3" width="17.5703125" style="2" customWidth="1"/>
    <col min="4" max="4" width="17.28515625" style="2" customWidth="1"/>
    <col min="5" max="7" width="18.7109375" style="2" customWidth="1"/>
    <col min="8" max="8" width="17.85546875" style="2" customWidth="1"/>
    <col min="9" max="9" width="7.7109375" style="63" customWidth="1"/>
    <col min="10" max="11" width="7.85546875" style="63" customWidth="1"/>
    <col min="12" max="12" width="14.42578125" style="63" customWidth="1"/>
    <col min="13" max="13" width="7.85546875" style="63" customWidth="1"/>
    <col min="14" max="16" width="17.85546875" style="64" customWidth="1"/>
    <col min="17" max="17" width="17.85546875" style="2" customWidth="1"/>
    <col min="18" max="16384" width="9.140625" style="2"/>
  </cols>
  <sheetData>
    <row r="1" spans="1:17" ht="51.75" customHeight="1" x14ac:dyDescent="0.25">
      <c r="A1" s="1"/>
      <c r="B1" s="104"/>
      <c r="C1" s="104"/>
      <c r="D1" s="104"/>
      <c r="E1" s="104"/>
      <c r="F1" s="104"/>
      <c r="G1" s="104"/>
      <c r="H1" s="104"/>
      <c r="I1" s="116" t="s">
        <v>398</v>
      </c>
      <c r="J1" s="116"/>
      <c r="K1" s="116"/>
      <c r="L1" s="116"/>
      <c r="M1" s="116"/>
      <c r="N1" s="94">
        <f t="array" aca="1" ref="N1" ca="1">SUM(N2:N11)-INDEX(OFFSET(INDIRECT(ADDRESS(MATCH("Наименование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O1" s="94">
        <f t="array" aca="1" ref="O1" ca="1">SUM(O2:O11)-INDEX(OFFSET(INDIRECT(ADDRESS(MATCH("Наименование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P1" s="94">
        <f t="array" aca="1" ref="P1" ca="1">SUM(P2:P11)-INDEX(OFFSET(INDIRECT(ADDRESS(MATCH("Наименование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Q1" s="95" t="s">
        <v>338</v>
      </c>
    </row>
    <row r="2" spans="1:17" ht="23.25" customHeight="1" x14ac:dyDescent="0.25">
      <c r="A2" s="1"/>
      <c r="B2" s="1"/>
      <c r="C2" s="1"/>
      <c r="D2" s="1"/>
      <c r="E2" s="3"/>
      <c r="F2" s="3"/>
      <c r="G2" s="3"/>
      <c r="H2" s="60" t="s">
        <v>290</v>
      </c>
      <c r="I2" s="96" t="s">
        <v>30</v>
      </c>
      <c r="J2" s="96" t="s">
        <v>25</v>
      </c>
      <c r="K2" s="96" t="s">
        <v>11</v>
      </c>
      <c r="L2" s="96" t="s">
        <v>387</v>
      </c>
      <c r="M2" s="96">
        <v>522</v>
      </c>
      <c r="N2" s="94">
        <v>0</v>
      </c>
      <c r="O2" s="94">
        <v>0</v>
      </c>
      <c r="P2" s="94">
        <v>0</v>
      </c>
      <c r="Q2" s="97"/>
    </row>
    <row r="3" spans="1:17" ht="84.6" customHeight="1" x14ac:dyDescent="0.25">
      <c r="A3" s="115" t="s">
        <v>166</v>
      </c>
      <c r="B3" s="115"/>
      <c r="C3" s="115"/>
      <c r="D3" s="115"/>
      <c r="E3" s="115"/>
      <c r="F3" s="115"/>
      <c r="G3" s="115"/>
      <c r="H3" s="115"/>
      <c r="I3" s="96" t="s">
        <v>30</v>
      </c>
      <c r="J3" s="96" t="s">
        <v>25</v>
      </c>
      <c r="K3" s="96" t="s">
        <v>11</v>
      </c>
      <c r="L3" s="96" t="s">
        <v>386</v>
      </c>
      <c r="M3" s="96">
        <v>522</v>
      </c>
      <c r="N3" s="94">
        <v>0</v>
      </c>
      <c r="O3" s="94">
        <v>0</v>
      </c>
      <c r="P3" s="94">
        <v>0</v>
      </c>
      <c r="Q3" s="97"/>
    </row>
    <row r="4" spans="1:17" ht="20.25" customHeight="1" x14ac:dyDescent="0.25">
      <c r="A4" s="1"/>
      <c r="B4" s="1"/>
      <c r="C4" s="1"/>
      <c r="D4" s="1"/>
      <c r="E4" s="4"/>
      <c r="F4" s="4"/>
      <c r="G4" s="4"/>
      <c r="H4" s="4" t="s">
        <v>0</v>
      </c>
      <c r="I4" s="99" t="s">
        <v>30</v>
      </c>
      <c r="J4" s="99" t="s">
        <v>25</v>
      </c>
      <c r="K4" s="99" t="s">
        <v>11</v>
      </c>
      <c r="L4" s="99" t="s">
        <v>396</v>
      </c>
      <c r="M4" s="99">
        <v>522</v>
      </c>
      <c r="N4" s="94">
        <v>80000000</v>
      </c>
      <c r="O4" s="94">
        <v>340000000</v>
      </c>
      <c r="P4" s="94"/>
      <c r="Q4" s="97"/>
    </row>
    <row r="5" spans="1:17" ht="48.75" customHeight="1" x14ac:dyDescent="0.25">
      <c r="A5" s="51" t="s">
        <v>3</v>
      </c>
      <c r="B5" s="51" t="s">
        <v>4</v>
      </c>
      <c r="C5" s="51" t="s">
        <v>403</v>
      </c>
      <c r="D5" s="51" t="s">
        <v>4</v>
      </c>
      <c r="E5" s="51" t="s">
        <v>5</v>
      </c>
      <c r="F5" s="51" t="s">
        <v>403</v>
      </c>
      <c r="G5" s="51" t="s">
        <v>5</v>
      </c>
      <c r="H5" s="51" t="s">
        <v>6</v>
      </c>
      <c r="I5" s="99"/>
      <c r="J5" s="99"/>
      <c r="K5" s="99"/>
      <c r="L5" s="99"/>
      <c r="M5" s="99"/>
      <c r="N5" s="94"/>
      <c r="O5" s="94"/>
      <c r="P5" s="94"/>
      <c r="Q5" s="97"/>
    </row>
    <row r="6" spans="1:17" ht="15" customHeight="1" x14ac:dyDescent="0.25">
      <c r="A6" s="58" t="s">
        <v>7</v>
      </c>
      <c r="B6" s="52">
        <v>80000000</v>
      </c>
      <c r="C6" s="52">
        <f>D6-B6</f>
        <v>0</v>
      </c>
      <c r="D6" s="52">
        <v>80000000</v>
      </c>
      <c r="E6" s="52">
        <v>250000000</v>
      </c>
      <c r="F6" s="52">
        <f>G6-E6</f>
        <v>90000000</v>
      </c>
      <c r="G6" s="52">
        <v>340000000</v>
      </c>
      <c r="H6" s="52">
        <v>0</v>
      </c>
      <c r="I6" s="98"/>
      <c r="J6" s="98"/>
      <c r="K6" s="98"/>
      <c r="L6" s="98"/>
      <c r="M6" s="98"/>
      <c r="N6" s="98"/>
      <c r="O6" s="98"/>
      <c r="P6" s="98"/>
      <c r="Q6" s="97"/>
    </row>
    <row r="7" spans="1:17" ht="15.75" x14ac:dyDescent="0.25">
      <c r="A7" s="58" t="s">
        <v>135</v>
      </c>
      <c r="B7" s="52">
        <v>30000000</v>
      </c>
      <c r="C7" s="52">
        <f>D7-B7</f>
        <v>-30000000</v>
      </c>
      <c r="D7" s="52">
        <v>0</v>
      </c>
      <c r="E7" s="52">
        <v>60000000</v>
      </c>
      <c r="F7" s="52">
        <f>G7-E7</f>
        <v>-60000000</v>
      </c>
      <c r="G7" s="52">
        <v>0</v>
      </c>
      <c r="H7" s="52">
        <v>0</v>
      </c>
      <c r="I7" s="98"/>
      <c r="J7" s="98"/>
      <c r="K7" s="98"/>
      <c r="L7" s="98"/>
      <c r="M7" s="98"/>
      <c r="N7" s="98"/>
      <c r="O7" s="98"/>
      <c r="P7" s="98"/>
      <c r="Q7" s="97"/>
    </row>
    <row r="8" spans="1:17" ht="15.75" x14ac:dyDescent="0.25">
      <c r="A8" s="59" t="s">
        <v>398</v>
      </c>
      <c r="B8" s="26">
        <f>SUM(B6:B7)</f>
        <v>110000000</v>
      </c>
      <c r="C8" s="26">
        <f t="shared" ref="C8:D8" si="0">SUM(C6:C7)</f>
        <v>-30000000</v>
      </c>
      <c r="D8" s="26">
        <f t="shared" si="0"/>
        <v>80000000</v>
      </c>
      <c r="E8" s="26">
        <f>SUM(E6:E7)</f>
        <v>310000000</v>
      </c>
      <c r="F8" s="26">
        <f>SUM(F6:F7)</f>
        <v>30000000</v>
      </c>
      <c r="G8" s="26">
        <f>SUM(G6:G7)</f>
        <v>340000000</v>
      </c>
      <c r="H8" s="26">
        <f>SUM(H6:H7)</f>
        <v>0</v>
      </c>
      <c r="I8" s="98"/>
      <c r="J8" s="98"/>
      <c r="K8" s="98"/>
      <c r="L8" s="98"/>
      <c r="M8" s="98"/>
      <c r="N8" s="98"/>
      <c r="O8" s="98"/>
      <c r="P8" s="98"/>
      <c r="Q8" s="97"/>
    </row>
    <row r="9" spans="1:17" x14ac:dyDescent="0.25">
      <c r="N9" s="63"/>
      <c r="O9" s="63"/>
      <c r="P9" s="63"/>
    </row>
    <row r="10" spans="1:17" x14ac:dyDescent="0.25">
      <c r="N10" s="63"/>
      <c r="O10" s="63"/>
      <c r="P10" s="63"/>
    </row>
    <row r="11" spans="1:17" x14ac:dyDescent="0.25">
      <c r="N11" s="63"/>
      <c r="O11" s="63"/>
      <c r="P11" s="63"/>
    </row>
    <row r="12" spans="1:17" x14ac:dyDescent="0.25">
      <c r="N12" s="63"/>
      <c r="O12" s="63"/>
      <c r="P12" s="63"/>
    </row>
    <row r="13" spans="1:17" x14ac:dyDescent="0.25">
      <c r="N13" s="63"/>
      <c r="O13" s="63"/>
      <c r="P13" s="63"/>
    </row>
    <row r="14" spans="1:17" x14ac:dyDescent="0.25">
      <c r="N14" s="63"/>
      <c r="O14" s="63"/>
      <c r="P14" s="63"/>
    </row>
    <row r="15" spans="1:17" x14ac:dyDescent="0.25">
      <c r="N15" s="63"/>
      <c r="O15" s="63"/>
      <c r="P15" s="63"/>
    </row>
    <row r="16" spans="1:17" x14ac:dyDescent="0.25">
      <c r="N16" s="63"/>
      <c r="O16" s="63"/>
      <c r="P16" s="63"/>
    </row>
    <row r="17" spans="14:16" x14ac:dyDescent="0.25">
      <c r="N17" s="63"/>
      <c r="O17" s="63"/>
      <c r="P17" s="63"/>
    </row>
    <row r="18" spans="14:16" x14ac:dyDescent="0.25">
      <c r="N18" s="63"/>
      <c r="O18" s="63"/>
      <c r="P18" s="63"/>
    </row>
    <row r="19" spans="14:16" x14ac:dyDescent="0.25">
      <c r="N19" s="63"/>
      <c r="O19" s="63"/>
      <c r="P19" s="63"/>
    </row>
    <row r="20" spans="14:16" x14ac:dyDescent="0.25">
      <c r="N20" s="63"/>
      <c r="O20" s="63"/>
      <c r="P20" s="63"/>
    </row>
  </sheetData>
  <mergeCells count="3">
    <mergeCell ref="B1:H1"/>
    <mergeCell ref="A3:H3"/>
    <mergeCell ref="I1:M1"/>
  </mergeCells>
  <pageMargins left="0.7" right="0.7" top="0.75" bottom="0.75" header="0.3" footer="0.3"/>
  <pageSetup paperSize="9" scale="71" fitToHeight="0" orientation="landscape" r:id="rId1"/>
  <headerFooter>
    <oddHeader>&amp;C&amp;P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tabColor theme="0" tint="-0.14999847407452621"/>
    <pageSetUpPr fitToPage="1"/>
  </sheetPr>
  <dimension ref="A1:O31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41.7109375" style="2" customWidth="1"/>
    <col min="2" max="2" width="22.28515625" style="2" customWidth="1"/>
    <col min="3" max="3" width="18.42578125" style="2" customWidth="1"/>
    <col min="4" max="4" width="22.140625" style="2" customWidth="1"/>
    <col min="5" max="5" width="19.28515625" style="2" customWidth="1"/>
    <col min="6" max="6" width="17.85546875" style="2" customWidth="1"/>
    <col min="7" max="7" width="7.7109375" style="63" customWidth="1"/>
    <col min="8" max="9" width="7.85546875" style="63" customWidth="1"/>
    <col min="10" max="10" width="14.42578125" style="63" customWidth="1"/>
    <col min="11" max="11" width="7.85546875" style="63" customWidth="1"/>
    <col min="12" max="14" width="17.85546875" style="64" customWidth="1"/>
    <col min="15" max="15" width="17.85546875" style="2" customWidth="1"/>
    <col min="16" max="16384" width="9.140625" style="2"/>
  </cols>
  <sheetData>
    <row r="1" spans="1:15" ht="51.75" customHeight="1" x14ac:dyDescent="0.25">
      <c r="A1" s="1"/>
      <c r="B1" s="1"/>
      <c r="C1" s="104"/>
      <c r="D1" s="104"/>
      <c r="E1" s="104"/>
      <c r="F1" s="104"/>
      <c r="G1" s="106" t="s">
        <v>398</v>
      </c>
      <c r="H1" s="106"/>
      <c r="I1" s="106"/>
      <c r="J1" s="106"/>
      <c r="K1" s="106"/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9">
        <f t="array" aca="1" ref="M1" ca="1">SUM(M2:M11)-INDEX(OFFSET(INDIRECT(ADDRESS(MATCH("Наименование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N1" s="69">
        <f t="array" aca="1" ref="N1" ca="1">SUM(N2:N11)-INDEX(OFFSET(INDIRECT(ADDRESS(MATCH("Наименование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O1" s="62" t="s">
        <v>338</v>
      </c>
    </row>
    <row r="2" spans="1:15" ht="23.25" customHeight="1" x14ac:dyDescent="0.25">
      <c r="A2" s="1"/>
      <c r="B2" s="1"/>
      <c r="C2" s="1"/>
      <c r="D2" s="1"/>
      <c r="E2" s="3"/>
      <c r="F2" s="60" t="s">
        <v>291</v>
      </c>
      <c r="G2" s="70" t="s">
        <v>30</v>
      </c>
      <c r="H2" s="70" t="s">
        <v>25</v>
      </c>
      <c r="I2" s="70" t="s">
        <v>11</v>
      </c>
      <c r="J2" s="70" t="s">
        <v>80</v>
      </c>
      <c r="K2" s="70">
        <v>522</v>
      </c>
      <c r="L2" s="71">
        <f>C7</f>
        <v>155321864.59</v>
      </c>
      <c r="M2" s="71">
        <v>160000000</v>
      </c>
      <c r="N2" s="71">
        <v>0</v>
      </c>
    </row>
    <row r="3" spans="1:15" ht="54" customHeight="1" x14ac:dyDescent="0.25">
      <c r="A3" s="110" t="s">
        <v>79</v>
      </c>
      <c r="B3" s="110"/>
      <c r="C3" s="110"/>
      <c r="D3" s="110"/>
      <c r="E3" s="110"/>
      <c r="F3" s="110"/>
      <c r="G3" s="70" t="s">
        <v>30</v>
      </c>
      <c r="H3" s="70" t="s">
        <v>25</v>
      </c>
      <c r="I3" s="70" t="s">
        <v>13</v>
      </c>
      <c r="J3" s="70" t="s">
        <v>80</v>
      </c>
      <c r="K3" s="70">
        <v>522</v>
      </c>
      <c r="L3" s="71">
        <v>0</v>
      </c>
      <c r="M3" s="71">
        <v>60356954.350000001</v>
      </c>
      <c r="N3" s="71">
        <v>60000000</v>
      </c>
      <c r="O3" s="63"/>
    </row>
    <row r="4" spans="1:15" ht="20.25" customHeight="1" x14ac:dyDescent="0.25">
      <c r="A4" s="1"/>
      <c r="B4" s="1"/>
      <c r="C4" s="1"/>
      <c r="D4" s="1"/>
      <c r="E4" s="4"/>
      <c r="F4" s="4" t="s">
        <v>0</v>
      </c>
      <c r="L4" s="63"/>
      <c r="M4" s="63"/>
      <c r="N4" s="63"/>
      <c r="O4" s="63"/>
    </row>
    <row r="5" spans="1:15" ht="72.75" customHeight="1" x14ac:dyDescent="0.25">
      <c r="A5" s="51" t="s">
        <v>3</v>
      </c>
      <c r="B5" s="79" t="s">
        <v>358</v>
      </c>
      <c r="C5" s="51" t="s">
        <v>4</v>
      </c>
      <c r="D5" s="79" t="s">
        <v>359</v>
      </c>
      <c r="E5" s="51" t="s">
        <v>5</v>
      </c>
      <c r="F5" s="51" t="s">
        <v>6</v>
      </c>
      <c r="L5" s="63"/>
      <c r="M5" s="63"/>
      <c r="N5" s="63"/>
      <c r="O5" s="63"/>
    </row>
    <row r="6" spans="1:15" ht="15" customHeight="1" x14ac:dyDescent="0.25">
      <c r="A6" s="53" t="s">
        <v>135</v>
      </c>
      <c r="B6" s="81">
        <v>0</v>
      </c>
      <c r="C6" s="54">
        <v>0</v>
      </c>
      <c r="D6" s="81">
        <f>B6+C6</f>
        <v>0</v>
      </c>
      <c r="E6" s="54">
        <v>60356954.350000001</v>
      </c>
      <c r="F6" s="54">
        <v>0</v>
      </c>
      <c r="L6" s="63"/>
      <c r="M6" s="63"/>
      <c r="N6" s="63"/>
      <c r="O6" s="63"/>
    </row>
    <row r="7" spans="1:15" ht="15" customHeight="1" x14ac:dyDescent="0.25">
      <c r="A7" s="7" t="s">
        <v>9</v>
      </c>
      <c r="B7" s="81">
        <v>76944326.680000007</v>
      </c>
      <c r="C7" s="8">
        <v>155321864.59</v>
      </c>
      <c r="D7" s="81">
        <f>B7+C7</f>
        <v>232266191.27000001</v>
      </c>
      <c r="E7" s="8">
        <v>0</v>
      </c>
      <c r="F7" s="8">
        <v>0</v>
      </c>
      <c r="L7" s="63"/>
      <c r="M7" s="63"/>
      <c r="N7" s="63"/>
      <c r="O7" s="63"/>
    </row>
    <row r="8" spans="1:15" ht="15" customHeight="1" x14ac:dyDescent="0.25">
      <c r="A8" s="7" t="s">
        <v>191</v>
      </c>
      <c r="B8" s="81">
        <v>0</v>
      </c>
      <c r="C8" s="8">
        <v>0</v>
      </c>
      <c r="D8" s="81">
        <f>B8+C8</f>
        <v>0</v>
      </c>
      <c r="E8" s="8">
        <v>160000000</v>
      </c>
      <c r="F8" s="8">
        <v>0</v>
      </c>
      <c r="L8" s="63"/>
      <c r="M8" s="63"/>
      <c r="N8" s="63"/>
      <c r="O8" s="63"/>
    </row>
    <row r="9" spans="1:15" ht="15" customHeight="1" x14ac:dyDescent="0.25">
      <c r="A9" s="7" t="s">
        <v>151</v>
      </c>
      <c r="B9" s="81">
        <v>0</v>
      </c>
      <c r="C9" s="8">
        <v>0</v>
      </c>
      <c r="D9" s="81">
        <f>B9+C9</f>
        <v>0</v>
      </c>
      <c r="E9" s="8">
        <v>0</v>
      </c>
      <c r="F9" s="8">
        <v>60000000</v>
      </c>
      <c r="L9" s="63"/>
      <c r="M9" s="63"/>
      <c r="N9" s="63"/>
      <c r="O9" s="63"/>
    </row>
    <row r="10" spans="1:15" ht="15" customHeight="1" x14ac:dyDescent="0.25">
      <c r="A10" s="10" t="s">
        <v>398</v>
      </c>
      <c r="B10" s="78">
        <f>SUM(B6:B9)</f>
        <v>76944326.680000007</v>
      </c>
      <c r="C10" s="11">
        <f t="shared" ref="C10" si="0">SUM(C6:C9)</f>
        <v>155321864.59</v>
      </c>
      <c r="D10" s="78">
        <f>SUM(D6:D9)</f>
        <v>232266191.27000001</v>
      </c>
      <c r="E10" s="11">
        <f t="shared" ref="E10:F10" si="1">SUM(E6:E9)</f>
        <v>220356954.34999999</v>
      </c>
      <c r="F10" s="11">
        <f t="shared" si="1"/>
        <v>60000000</v>
      </c>
      <c r="L10" s="63"/>
      <c r="M10" s="63"/>
      <c r="N10" s="63"/>
      <c r="O10" s="63"/>
    </row>
    <row r="11" spans="1:15" ht="15" customHeight="1" x14ac:dyDescent="0.25">
      <c r="L11" s="63"/>
      <c r="M11" s="63"/>
      <c r="N11" s="63"/>
      <c r="O11" s="63"/>
    </row>
    <row r="12" spans="1:15" ht="15" customHeight="1" x14ac:dyDescent="0.25">
      <c r="L12" s="63"/>
      <c r="M12" s="63"/>
      <c r="N12" s="63"/>
      <c r="O12" s="63"/>
    </row>
    <row r="13" spans="1:15" ht="15" customHeight="1" x14ac:dyDescent="0.25">
      <c r="L13" s="63"/>
      <c r="M13" s="63"/>
      <c r="N13" s="63"/>
      <c r="O13" s="63"/>
    </row>
    <row r="14" spans="1:15" ht="15" customHeight="1" x14ac:dyDescent="0.25">
      <c r="L14" s="63"/>
      <c r="M14" s="63"/>
      <c r="N14" s="63"/>
      <c r="O14" s="63"/>
    </row>
    <row r="15" spans="1:15" ht="15" customHeight="1" x14ac:dyDescent="0.25">
      <c r="L15" s="63"/>
      <c r="M15" s="63"/>
      <c r="N15" s="63"/>
      <c r="O15" s="63"/>
    </row>
    <row r="16" spans="1:15" ht="15" customHeight="1" x14ac:dyDescent="0.25">
      <c r="L16" s="63"/>
      <c r="M16" s="63"/>
      <c r="N16" s="63"/>
      <c r="O16" s="63"/>
    </row>
    <row r="17" spans="6:6" ht="15" customHeight="1" x14ac:dyDescent="0.25"/>
    <row r="18" spans="6:6" ht="15" customHeight="1" x14ac:dyDescent="0.25"/>
    <row r="19" spans="6:6" ht="15" customHeight="1" x14ac:dyDescent="0.25"/>
    <row r="20" spans="6:6" ht="15" customHeight="1" x14ac:dyDescent="0.25">
      <c r="F20" s="89"/>
    </row>
    <row r="21" spans="6:6" ht="15" customHeight="1" x14ac:dyDescent="0.25"/>
    <row r="22" spans="6:6" ht="15" customHeight="1" x14ac:dyDescent="0.25"/>
    <row r="23" spans="6:6" ht="15" customHeight="1" x14ac:dyDescent="0.25"/>
    <row r="24" spans="6:6" ht="15" customHeight="1" x14ac:dyDescent="0.25"/>
    <row r="25" spans="6:6" ht="15" customHeight="1" x14ac:dyDescent="0.25"/>
    <row r="26" spans="6:6" ht="15" customHeight="1" x14ac:dyDescent="0.25"/>
    <row r="27" spans="6:6" ht="15" customHeight="1" x14ac:dyDescent="0.25"/>
    <row r="28" spans="6:6" ht="15" customHeight="1" x14ac:dyDescent="0.25"/>
    <row r="29" spans="6:6" ht="15" customHeight="1" x14ac:dyDescent="0.25"/>
    <row r="30" spans="6:6" ht="15" customHeight="1" x14ac:dyDescent="0.25"/>
    <row r="31" spans="6:6" ht="19.5" customHeight="1" x14ac:dyDescent="0.25"/>
  </sheetData>
  <mergeCells count="3">
    <mergeCell ref="C1:F1"/>
    <mergeCell ref="A3:F3"/>
    <mergeCell ref="G1:K1"/>
  </mergeCells>
  <pageMargins left="0.42" right="0.17" top="0.75" bottom="0.75" header="0.3" footer="0.3"/>
  <pageSetup paperSize="9" scale="99" fitToHeight="0" orientation="landscape" r:id="rId1"/>
  <headerFooter>
    <oddHeader>&amp;C&amp;P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tabColor theme="0" tint="-0.249977111117893"/>
    <pageSetUpPr fitToPage="1"/>
  </sheetPr>
  <dimension ref="A1:M30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292</v>
      </c>
      <c r="E2" s="70" t="s">
        <v>30</v>
      </c>
      <c r="F2" s="70" t="s">
        <v>25</v>
      </c>
      <c r="G2" s="70" t="s">
        <v>13</v>
      </c>
      <c r="H2" s="70" t="s">
        <v>81</v>
      </c>
      <c r="I2" s="70">
        <v>522</v>
      </c>
      <c r="J2" s="71">
        <v>0</v>
      </c>
      <c r="K2" s="71">
        <v>0</v>
      </c>
      <c r="L2" s="71">
        <v>91377450.159999996</v>
      </c>
    </row>
    <row r="3" spans="1:13" ht="93" customHeight="1" x14ac:dyDescent="0.25">
      <c r="A3" s="110" t="s">
        <v>153</v>
      </c>
      <c r="B3" s="110"/>
      <c r="C3" s="110"/>
      <c r="D3" s="110"/>
      <c r="E3" s="70" t="s">
        <v>30</v>
      </c>
      <c r="F3" s="70" t="s">
        <v>25</v>
      </c>
      <c r="G3" s="70" t="s">
        <v>13</v>
      </c>
      <c r="H3" s="70" t="s">
        <v>82</v>
      </c>
      <c r="I3" s="70">
        <v>522</v>
      </c>
      <c r="J3" s="71">
        <f>B8</f>
        <v>974171952.94000006</v>
      </c>
      <c r="K3" s="71">
        <f>C8</f>
        <v>362548510.63999999</v>
      </c>
      <c r="L3" s="71">
        <f>D6</f>
        <v>567248191.49000001</v>
      </c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1" t="s">
        <v>3</v>
      </c>
      <c r="B5" s="51" t="s">
        <v>4</v>
      </c>
      <c r="C5" s="51" t="s">
        <v>5</v>
      </c>
      <c r="D5" s="51" t="s">
        <v>6</v>
      </c>
      <c r="J5" s="63"/>
      <c r="K5" s="63"/>
      <c r="L5" s="63"/>
      <c r="M5" s="63"/>
    </row>
    <row r="6" spans="1:13" ht="15" customHeight="1" x14ac:dyDescent="0.25">
      <c r="A6" s="58" t="s">
        <v>7</v>
      </c>
      <c r="B6" s="52">
        <v>974171952.94000006</v>
      </c>
      <c r="C6" s="52">
        <v>362548510.63999999</v>
      </c>
      <c r="D6" s="52">
        <v>567248191.49000001</v>
      </c>
      <c r="J6" s="63"/>
      <c r="K6" s="63"/>
      <c r="L6" s="63"/>
      <c r="M6" s="63"/>
    </row>
    <row r="7" spans="1:13" ht="15" customHeight="1" x14ac:dyDescent="0.25">
      <c r="A7" s="53" t="s">
        <v>135</v>
      </c>
      <c r="B7" s="54">
        <v>0</v>
      </c>
      <c r="C7" s="54">
        <v>0</v>
      </c>
      <c r="D7" s="54">
        <v>91377450.159999996</v>
      </c>
      <c r="J7" s="63"/>
      <c r="K7" s="63"/>
      <c r="L7" s="63"/>
      <c r="M7" s="63"/>
    </row>
    <row r="8" spans="1:13" ht="15" customHeight="1" x14ac:dyDescent="0.25">
      <c r="A8" s="10" t="s">
        <v>398</v>
      </c>
      <c r="B8" s="11">
        <f t="shared" ref="B8:D8" si="0">SUM(B6:B7)</f>
        <v>974171952.94000006</v>
      </c>
      <c r="C8" s="11">
        <f t="shared" si="0"/>
        <v>362548510.63999999</v>
      </c>
      <c r="D8" s="11">
        <f t="shared" si="0"/>
        <v>658625641.64999998</v>
      </c>
      <c r="J8" s="63"/>
      <c r="K8" s="63"/>
      <c r="L8" s="63"/>
      <c r="M8" s="63"/>
    </row>
    <row r="9" spans="1:13" ht="15" customHeight="1" x14ac:dyDescent="0.25">
      <c r="J9" s="63"/>
      <c r="K9" s="63"/>
      <c r="L9" s="63"/>
      <c r="M9" s="63"/>
    </row>
    <row r="10" spans="1:13" ht="15" customHeight="1" x14ac:dyDescent="0.25">
      <c r="J10" s="63"/>
      <c r="K10" s="63"/>
      <c r="L10" s="63"/>
      <c r="M10" s="63"/>
    </row>
    <row r="11" spans="1:13" ht="15" customHeight="1" x14ac:dyDescent="0.25">
      <c r="J11" s="63"/>
      <c r="K11" s="63"/>
      <c r="L11" s="63"/>
      <c r="M11" s="63"/>
    </row>
    <row r="12" spans="1:13" ht="15" customHeight="1" x14ac:dyDescent="0.25">
      <c r="J12" s="63"/>
      <c r="K12" s="63"/>
      <c r="L12" s="63"/>
      <c r="M12" s="63"/>
    </row>
    <row r="13" spans="1:13" ht="15" customHeight="1" x14ac:dyDescent="0.25">
      <c r="J13" s="63"/>
      <c r="K13" s="63"/>
      <c r="L13" s="63"/>
      <c r="M13" s="63"/>
    </row>
    <row r="14" spans="1:13" ht="15" customHeight="1" x14ac:dyDescent="0.25">
      <c r="J14" s="63"/>
      <c r="K14" s="63"/>
      <c r="L14" s="63"/>
      <c r="M14" s="63"/>
    </row>
    <row r="15" spans="1:13" ht="15" customHeight="1" x14ac:dyDescent="0.25">
      <c r="J15" s="63"/>
      <c r="K15" s="63"/>
      <c r="L15" s="63"/>
      <c r="M15" s="63"/>
    </row>
    <row r="16" spans="1:13" ht="15" customHeight="1" x14ac:dyDescent="0.25">
      <c r="J16" s="63"/>
      <c r="K16" s="63"/>
      <c r="L16" s="63"/>
      <c r="M16" s="63"/>
    </row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9.5" customHeight="1" x14ac:dyDescent="0.25"/>
  </sheetData>
  <mergeCells count="3">
    <mergeCell ref="B1:D1"/>
    <mergeCell ref="A3:D3"/>
    <mergeCell ref="E1:I1"/>
  </mergeCells>
  <pageMargins left="0.7" right="0.34" top="0.75" bottom="0.75" header="0.3" footer="0.3"/>
  <pageSetup paperSize="9" fitToHeight="0" orientation="landscape" r:id="rId1"/>
  <headerFooter>
    <oddHeader>&amp;C&amp;P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tabColor theme="0" tint="-0.249977111117893"/>
    <pageSetUpPr fitToPage="1"/>
  </sheetPr>
  <dimension ref="A1:M38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293</v>
      </c>
      <c r="E2" s="70" t="s">
        <v>30</v>
      </c>
      <c r="F2" s="70" t="s">
        <v>21</v>
      </c>
      <c r="G2" s="70" t="s">
        <v>11</v>
      </c>
      <c r="H2" s="70" t="s">
        <v>83</v>
      </c>
      <c r="I2" s="70">
        <v>522</v>
      </c>
      <c r="J2" s="71">
        <v>0</v>
      </c>
      <c r="K2" s="71">
        <v>35851064</v>
      </c>
      <c r="L2" s="71">
        <v>101063830</v>
      </c>
    </row>
    <row r="3" spans="1:13" ht="76.900000000000006" customHeight="1" x14ac:dyDescent="0.25">
      <c r="A3" s="110" t="s">
        <v>134</v>
      </c>
      <c r="B3" s="110"/>
      <c r="C3" s="110"/>
      <c r="D3" s="110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199</v>
      </c>
      <c r="B6" s="8">
        <v>0</v>
      </c>
      <c r="C6" s="8">
        <v>35851064</v>
      </c>
      <c r="D6" s="8">
        <v>101063830</v>
      </c>
      <c r="J6" s="63"/>
      <c r="K6" s="63"/>
      <c r="L6" s="63"/>
    </row>
    <row r="7" spans="1:13" ht="15" customHeight="1" x14ac:dyDescent="0.25">
      <c r="A7" s="10" t="s">
        <v>398</v>
      </c>
      <c r="B7" s="11">
        <f>SUM(B6:B6)</f>
        <v>0</v>
      </c>
      <c r="C7" s="11">
        <f>SUM(C6:C6)</f>
        <v>35851064</v>
      </c>
      <c r="D7" s="11">
        <f>SUM(D6:D6)</f>
        <v>101063830</v>
      </c>
      <c r="J7" s="63"/>
      <c r="K7" s="63"/>
      <c r="L7" s="63"/>
    </row>
    <row r="8" spans="1:13" ht="15" customHeight="1" x14ac:dyDescent="0.25">
      <c r="J8" s="63"/>
      <c r="K8" s="63"/>
      <c r="L8" s="63"/>
    </row>
    <row r="9" spans="1:13" ht="15" customHeight="1" x14ac:dyDescent="0.25">
      <c r="J9" s="63"/>
      <c r="K9" s="63"/>
      <c r="L9" s="63"/>
    </row>
    <row r="10" spans="1:13" ht="15" customHeight="1" x14ac:dyDescent="0.25">
      <c r="J10" s="63"/>
      <c r="K10" s="63"/>
      <c r="L10" s="63"/>
    </row>
    <row r="11" spans="1:13" ht="15" customHeight="1" x14ac:dyDescent="0.25">
      <c r="J11" s="63"/>
      <c r="K11" s="63"/>
      <c r="L11" s="63"/>
    </row>
    <row r="12" spans="1:13" ht="15" customHeight="1" x14ac:dyDescent="0.25">
      <c r="J12" s="63"/>
      <c r="K12" s="63"/>
      <c r="L12" s="63"/>
    </row>
    <row r="13" spans="1:13" ht="15" customHeight="1" x14ac:dyDescent="0.25">
      <c r="J13" s="63"/>
      <c r="K13" s="63"/>
      <c r="L13" s="63"/>
    </row>
    <row r="14" spans="1:13" ht="15" customHeight="1" x14ac:dyDescent="0.25">
      <c r="J14" s="63"/>
      <c r="K14" s="63"/>
      <c r="L14" s="63"/>
    </row>
    <row r="15" spans="1:13" ht="15" customHeight="1" x14ac:dyDescent="0.25">
      <c r="J15" s="63"/>
      <c r="K15" s="63"/>
      <c r="L15" s="63"/>
    </row>
    <row r="16" spans="1:13" ht="15" customHeight="1" x14ac:dyDescent="0.25">
      <c r="J16" s="63"/>
      <c r="K16" s="63"/>
      <c r="L16" s="63"/>
    </row>
    <row r="17" spans="10:12" ht="15" customHeight="1" x14ac:dyDescent="0.25">
      <c r="J17" s="63"/>
      <c r="K17" s="63"/>
      <c r="L17" s="63"/>
    </row>
    <row r="18" spans="10:12" ht="15" customHeight="1" x14ac:dyDescent="0.25"/>
    <row r="19" spans="10:12" ht="15" customHeight="1" x14ac:dyDescent="0.25"/>
    <row r="20" spans="10:12" ht="15" customHeight="1" x14ac:dyDescent="0.25"/>
    <row r="21" spans="10:12" ht="15" customHeight="1" x14ac:dyDescent="0.25"/>
    <row r="22" spans="10:12" ht="15" customHeight="1" x14ac:dyDescent="0.25"/>
    <row r="23" spans="10:12" ht="15" customHeight="1" x14ac:dyDescent="0.25"/>
    <row r="24" spans="10:12" ht="15" customHeight="1" x14ac:dyDescent="0.25"/>
    <row r="25" spans="10:12" ht="15" customHeight="1" x14ac:dyDescent="0.25"/>
    <row r="26" spans="10:12" ht="15" customHeight="1" x14ac:dyDescent="0.25"/>
    <row r="27" spans="10:12" ht="15" customHeight="1" x14ac:dyDescent="0.25"/>
    <row r="28" spans="10:12" ht="15" customHeight="1" x14ac:dyDescent="0.25"/>
    <row r="29" spans="10:12" ht="15" customHeight="1" x14ac:dyDescent="0.25"/>
    <row r="30" spans="10:12" ht="15" customHeight="1" x14ac:dyDescent="0.25"/>
    <row r="31" spans="10:12" ht="15" customHeight="1" x14ac:dyDescent="0.25"/>
    <row r="32" spans="10:1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tabColor theme="0" tint="-0.249977111117893"/>
    <pageSetUpPr fitToPage="1"/>
  </sheetPr>
  <dimension ref="A1:M38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6.570312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294</v>
      </c>
      <c r="E2" s="70" t="s">
        <v>30</v>
      </c>
      <c r="F2" s="70" t="s">
        <v>21</v>
      </c>
      <c r="G2" s="70" t="s">
        <v>11</v>
      </c>
      <c r="H2" s="70" t="s">
        <v>85</v>
      </c>
      <c r="I2" s="70">
        <v>522</v>
      </c>
      <c r="J2" s="71">
        <f>B7</f>
        <v>0</v>
      </c>
      <c r="K2" s="71">
        <v>130000000</v>
      </c>
      <c r="L2" s="71">
        <v>0</v>
      </c>
    </row>
    <row r="3" spans="1:13" ht="51" customHeight="1" x14ac:dyDescent="0.25">
      <c r="A3" s="110" t="s">
        <v>84</v>
      </c>
      <c r="B3" s="110"/>
      <c r="C3" s="110"/>
      <c r="D3" s="110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201</v>
      </c>
      <c r="B6" s="8">
        <v>0</v>
      </c>
      <c r="C6" s="8">
        <v>130000000</v>
      </c>
      <c r="D6" s="8">
        <v>0</v>
      </c>
      <c r="J6" s="63"/>
      <c r="K6" s="63"/>
      <c r="L6" s="63"/>
    </row>
    <row r="7" spans="1:13" ht="15" customHeight="1" x14ac:dyDescent="0.25">
      <c r="A7" s="10" t="s">
        <v>398</v>
      </c>
      <c r="B7" s="11">
        <f t="shared" ref="B7" si="0">SUM(B6:B6)</f>
        <v>0</v>
      </c>
      <c r="C7" s="11">
        <f>SUM(C6:C6)</f>
        <v>130000000</v>
      </c>
      <c r="D7" s="11">
        <f>SUM(D6:D6)</f>
        <v>0</v>
      </c>
      <c r="J7" s="63"/>
      <c r="K7" s="63"/>
      <c r="L7" s="63"/>
    </row>
    <row r="8" spans="1:13" ht="15" customHeight="1" x14ac:dyDescent="0.25">
      <c r="J8" s="63"/>
      <c r="K8" s="63"/>
      <c r="L8" s="63"/>
    </row>
    <row r="9" spans="1:13" ht="15" customHeight="1" x14ac:dyDescent="0.25">
      <c r="J9" s="63"/>
      <c r="K9" s="63"/>
      <c r="L9" s="63"/>
    </row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4" fitToHeight="0" orientation="portrait" r:id="rId1"/>
  <headerFooter>
    <oddHeader>&amp;C&amp;P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M13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6.7109375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295</v>
      </c>
      <c r="E2" s="70" t="s">
        <v>30</v>
      </c>
      <c r="F2" s="70" t="s">
        <v>87</v>
      </c>
      <c r="G2" s="70" t="s">
        <v>13</v>
      </c>
      <c r="H2" s="70" t="s">
        <v>346</v>
      </c>
      <c r="I2" s="70">
        <v>522</v>
      </c>
      <c r="J2" s="71">
        <f>B8</f>
        <v>0</v>
      </c>
      <c r="K2" s="71">
        <v>255000000</v>
      </c>
      <c r="L2" s="71">
        <v>0</v>
      </c>
    </row>
    <row r="3" spans="1:13" ht="82.9" customHeight="1" x14ac:dyDescent="0.25">
      <c r="A3" s="115" t="s">
        <v>167</v>
      </c>
      <c r="B3" s="115"/>
      <c r="C3" s="115"/>
      <c r="D3" s="115"/>
      <c r="E3" s="65"/>
      <c r="F3" s="65"/>
      <c r="G3" s="65"/>
      <c r="H3" s="65"/>
      <c r="I3" s="65"/>
      <c r="J3" s="65"/>
      <c r="K3" s="65"/>
      <c r="L3" s="65"/>
      <c r="M3" s="65"/>
    </row>
    <row r="4" spans="1:13" ht="20.25" customHeight="1" x14ac:dyDescent="0.25">
      <c r="A4" s="1"/>
      <c r="B4" s="1"/>
      <c r="C4" s="4"/>
      <c r="D4" s="4" t="s">
        <v>0</v>
      </c>
      <c r="E4" s="65"/>
      <c r="F4" s="65"/>
      <c r="G4" s="65"/>
      <c r="H4" s="65"/>
      <c r="I4" s="65"/>
      <c r="J4" s="65"/>
      <c r="K4" s="65"/>
      <c r="L4" s="65"/>
      <c r="M4" s="65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E5" s="65"/>
      <c r="F5" s="65"/>
      <c r="G5" s="65"/>
      <c r="H5" s="65"/>
      <c r="I5" s="65"/>
      <c r="J5" s="65"/>
      <c r="K5" s="65"/>
      <c r="L5" s="65"/>
      <c r="M5" s="65"/>
    </row>
    <row r="6" spans="1:13" ht="15" customHeight="1" x14ac:dyDescent="0.25">
      <c r="A6" s="7" t="s">
        <v>7</v>
      </c>
      <c r="B6" s="8">
        <v>0</v>
      </c>
      <c r="C6" s="8">
        <v>125000000</v>
      </c>
      <c r="D6" s="8">
        <v>0</v>
      </c>
      <c r="E6" s="65"/>
      <c r="F6" s="65"/>
      <c r="G6" s="65"/>
      <c r="H6" s="65"/>
      <c r="I6" s="65"/>
      <c r="J6" s="65"/>
      <c r="K6" s="65"/>
      <c r="L6" s="65"/>
      <c r="M6" s="65"/>
    </row>
    <row r="7" spans="1:13" ht="15" customHeight="1" x14ac:dyDescent="0.25">
      <c r="A7" s="7" t="s">
        <v>186</v>
      </c>
      <c r="B7" s="8">
        <v>0</v>
      </c>
      <c r="C7" s="8">
        <v>130000000</v>
      </c>
      <c r="D7" s="8">
        <v>0</v>
      </c>
      <c r="E7" s="65"/>
      <c r="F7" s="65"/>
      <c r="G7" s="65"/>
      <c r="H7" s="65"/>
      <c r="I7" s="65"/>
      <c r="J7" s="65"/>
      <c r="K7" s="65"/>
      <c r="L7" s="65"/>
      <c r="M7" s="65"/>
    </row>
    <row r="8" spans="1:13" ht="15.75" x14ac:dyDescent="0.25">
      <c r="A8" s="10" t="s">
        <v>398</v>
      </c>
      <c r="B8" s="11">
        <f>SUM(B6:B7)</f>
        <v>0</v>
      </c>
      <c r="C8" s="11">
        <f>SUM(C6:C7)</f>
        <v>255000000</v>
      </c>
      <c r="D8" s="11">
        <f>SUM(D6:D7)</f>
        <v>0</v>
      </c>
      <c r="E8" s="65"/>
      <c r="F8" s="65"/>
      <c r="G8" s="65"/>
      <c r="H8" s="65"/>
      <c r="I8" s="65"/>
      <c r="J8" s="65"/>
      <c r="K8" s="65"/>
      <c r="L8" s="65"/>
      <c r="M8" s="65"/>
    </row>
    <row r="9" spans="1:13" x14ac:dyDescent="0.25">
      <c r="B9" s="50"/>
      <c r="C9" s="50"/>
      <c r="D9" s="12"/>
      <c r="E9" s="65"/>
      <c r="F9" s="65"/>
      <c r="G9" s="65"/>
      <c r="H9" s="65"/>
      <c r="I9" s="65"/>
      <c r="J9" s="65"/>
      <c r="K9" s="65"/>
      <c r="L9" s="65"/>
      <c r="M9" s="65"/>
    </row>
    <row r="10" spans="1:13" x14ac:dyDescent="0.25">
      <c r="E10" s="65"/>
      <c r="F10" s="65"/>
      <c r="G10" s="65"/>
      <c r="H10" s="65"/>
      <c r="I10" s="65"/>
      <c r="J10" s="65"/>
      <c r="K10" s="65"/>
      <c r="L10" s="65"/>
      <c r="M10" s="65"/>
    </row>
    <row r="11" spans="1:13" x14ac:dyDescent="0.25">
      <c r="E11" s="65"/>
      <c r="F11" s="65"/>
      <c r="G11" s="65"/>
      <c r="H11" s="65"/>
      <c r="I11" s="65"/>
      <c r="J11" s="65"/>
      <c r="K11" s="65"/>
      <c r="L11" s="65"/>
      <c r="M11" s="65"/>
    </row>
    <row r="12" spans="1:13" x14ac:dyDescent="0.25">
      <c r="E12" s="65"/>
      <c r="F12" s="65"/>
      <c r="G12" s="65"/>
      <c r="H12" s="65"/>
      <c r="I12" s="65"/>
      <c r="J12" s="65"/>
      <c r="K12" s="65"/>
      <c r="L12" s="65"/>
      <c r="M12" s="65"/>
    </row>
    <row r="13" spans="1:13" x14ac:dyDescent="0.25">
      <c r="E13" s="65"/>
      <c r="F13" s="65"/>
      <c r="G13" s="65"/>
      <c r="H13" s="65"/>
      <c r="I13" s="65"/>
      <c r="J13" s="65"/>
      <c r="K13" s="65"/>
      <c r="L13" s="65"/>
      <c r="M13" s="65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76" fitToHeight="0" orientation="portrait" r:id="rId1"/>
  <headerFooter>
    <oddHeader>&amp;C&amp;P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tabColor rgb="FF0000FF"/>
    <pageSetUpPr fitToPage="1"/>
  </sheetPr>
  <dimension ref="A1:S20"/>
  <sheetViews>
    <sheetView view="pageBreakPreview" zoomScale="115" zoomScaleNormal="100" zoomScaleSheetLayoutView="115" workbookViewId="0">
      <selection activeCell="L3" sqref="L3"/>
    </sheetView>
  </sheetViews>
  <sheetFormatPr defaultColWidth="9.140625" defaultRowHeight="15" x14ac:dyDescent="0.25"/>
  <cols>
    <col min="1" max="1" width="74.140625" style="2" customWidth="1"/>
    <col min="2" max="4" width="18.28515625" style="2" customWidth="1"/>
    <col min="5" max="7" width="16.42578125" style="2" customWidth="1"/>
    <col min="8" max="8" width="21.85546875" style="2" customWidth="1"/>
    <col min="9" max="9" width="11.140625" style="2" customWidth="1"/>
    <col min="10" max="10" width="17.85546875" style="2" customWidth="1"/>
    <col min="11" max="11" width="7.7109375" style="63" customWidth="1"/>
    <col min="12" max="13" width="7.85546875" style="63" customWidth="1"/>
    <col min="14" max="14" width="14.42578125" style="63" customWidth="1"/>
    <col min="15" max="15" width="7.85546875" style="63" customWidth="1"/>
    <col min="16" max="18" width="17.85546875" style="64" customWidth="1"/>
    <col min="19" max="19" width="17.85546875" style="2" customWidth="1"/>
    <col min="20" max="16384" width="9.140625" style="2"/>
  </cols>
  <sheetData>
    <row r="1" spans="1:19" ht="51.75" customHeight="1" x14ac:dyDescent="0.25">
      <c r="A1" s="1"/>
      <c r="B1" s="1"/>
      <c r="C1" s="1"/>
      <c r="D1" s="1"/>
      <c r="E1" s="104"/>
      <c r="F1" s="104"/>
      <c r="G1" s="104"/>
      <c r="H1" s="104"/>
      <c r="I1" s="104"/>
      <c r="J1" s="104"/>
      <c r="K1" s="106" t="s">
        <v>398</v>
      </c>
      <c r="L1" s="106"/>
      <c r="M1" s="106"/>
      <c r="N1" s="106"/>
      <c r="O1" s="106"/>
      <c r="P1" s="69">
        <f t="array" aca="1" ref="P1" ca="1">SUM(P2:P11)-INDEX(OFFSET(INDIRECT(ADDRESS(MATCH("Наименование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-305072.70999999344</v>
      </c>
      <c r="Q1" s="69">
        <f t="array" aca="1" ref="Q1" ca="1">SUM(Q2:Q11)-INDEX(OFFSET(INDIRECT(ADDRESS(MATCH("Наименование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R1" s="69">
        <f t="array" aca="1" ref="R1" ca="1">SUM(R2:R11)-INDEX(OFFSET(INDIRECT(ADDRESS(MATCH("Наименование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S1" s="62" t="s">
        <v>338</v>
      </c>
    </row>
    <row r="2" spans="1:19" ht="23.25" customHeight="1" x14ac:dyDescent="0.25">
      <c r="A2" s="1"/>
      <c r="B2" s="1"/>
      <c r="C2" s="1"/>
      <c r="D2" s="1"/>
      <c r="E2" s="1"/>
      <c r="F2" s="1"/>
      <c r="G2" s="1"/>
      <c r="H2" s="1"/>
      <c r="I2" s="3"/>
      <c r="J2" s="60" t="s">
        <v>296</v>
      </c>
      <c r="K2" s="70" t="s">
        <v>30</v>
      </c>
      <c r="L2" s="70" t="s">
        <v>87</v>
      </c>
      <c r="M2" s="70" t="s">
        <v>13</v>
      </c>
      <c r="N2" s="70" t="s">
        <v>88</v>
      </c>
      <c r="O2" s="70">
        <v>522</v>
      </c>
      <c r="P2" s="71">
        <f>E9</f>
        <v>100108260.82000001</v>
      </c>
      <c r="Q2" s="71">
        <v>0</v>
      </c>
      <c r="R2" s="71">
        <v>97239797.980000004</v>
      </c>
    </row>
    <row r="3" spans="1:19" ht="81" customHeight="1" x14ac:dyDescent="0.25">
      <c r="A3" s="110" t="s">
        <v>86</v>
      </c>
      <c r="B3" s="110"/>
      <c r="C3" s="110"/>
      <c r="D3" s="110"/>
      <c r="E3" s="110"/>
      <c r="F3" s="110"/>
      <c r="G3" s="110"/>
      <c r="H3" s="110"/>
      <c r="I3" s="110"/>
      <c r="J3" s="110"/>
      <c r="P3" s="63"/>
      <c r="Q3" s="63"/>
      <c r="R3" s="63"/>
    </row>
    <row r="4" spans="1:19" ht="20.25" customHeight="1" x14ac:dyDescent="0.25">
      <c r="A4" s="1"/>
      <c r="B4" s="1"/>
      <c r="C4" s="1"/>
      <c r="D4" s="1"/>
      <c r="E4" s="1"/>
      <c r="F4" s="1"/>
      <c r="G4" s="1"/>
      <c r="H4" s="1"/>
      <c r="I4" s="4"/>
      <c r="J4" s="4" t="s">
        <v>0</v>
      </c>
      <c r="P4" s="63"/>
      <c r="Q4" s="63"/>
      <c r="R4" s="63"/>
    </row>
    <row r="5" spans="1:19" ht="70.5" customHeight="1" x14ac:dyDescent="0.25">
      <c r="A5" s="5" t="s">
        <v>3</v>
      </c>
      <c r="B5" s="76" t="s">
        <v>358</v>
      </c>
      <c r="C5" s="76" t="s">
        <v>376</v>
      </c>
      <c r="D5" s="76" t="s">
        <v>391</v>
      </c>
      <c r="E5" s="5" t="s">
        <v>4</v>
      </c>
      <c r="F5" s="5" t="s">
        <v>403</v>
      </c>
      <c r="G5" s="5" t="s">
        <v>4</v>
      </c>
      <c r="H5" s="76" t="s">
        <v>359</v>
      </c>
      <c r="I5" s="5" t="s">
        <v>5</v>
      </c>
      <c r="J5" s="5" t="s">
        <v>6</v>
      </c>
      <c r="P5" s="63"/>
      <c r="Q5" s="63"/>
      <c r="R5" s="63"/>
    </row>
    <row r="6" spans="1:19" ht="15.75" x14ac:dyDescent="0.25">
      <c r="A6" s="35" t="s">
        <v>185</v>
      </c>
      <c r="B6" s="77">
        <v>0</v>
      </c>
      <c r="C6" s="77">
        <f>D6-B6</f>
        <v>0</v>
      </c>
      <c r="D6" s="77">
        <v>0</v>
      </c>
      <c r="E6" s="8">
        <v>28695979.620000001</v>
      </c>
      <c r="F6" s="8">
        <f>G6-E6</f>
        <v>0</v>
      </c>
      <c r="G6" s="8">
        <v>28695979.620000001</v>
      </c>
      <c r="H6" s="77">
        <f>D6+G6</f>
        <v>28695979.620000001</v>
      </c>
      <c r="I6" s="8">
        <v>0</v>
      </c>
      <c r="J6" s="8">
        <v>0</v>
      </c>
      <c r="P6" s="63"/>
      <c r="Q6" s="63"/>
      <c r="R6" s="63"/>
    </row>
    <row r="7" spans="1:19" ht="15.75" x14ac:dyDescent="0.25">
      <c r="A7" s="35" t="s">
        <v>187</v>
      </c>
      <c r="B7" s="77">
        <v>376983.64</v>
      </c>
      <c r="C7" s="77">
        <f t="shared" ref="C7:C9" si="0">D7-B7</f>
        <v>37321400</v>
      </c>
      <c r="D7" s="77">
        <f>376983.64+37321400</f>
        <v>37698383.640000001</v>
      </c>
      <c r="E7" s="8">
        <v>71412281.200000003</v>
      </c>
      <c r="F7" s="8">
        <f t="shared" ref="F7:F8" si="1">G7-E7</f>
        <v>305072.70999999344</v>
      </c>
      <c r="G7" s="8">
        <v>71717353.909999996</v>
      </c>
      <c r="H7" s="77">
        <f>D7+G7</f>
        <v>109415737.55</v>
      </c>
      <c r="I7" s="8">
        <v>0</v>
      </c>
      <c r="J7" s="8">
        <v>0</v>
      </c>
      <c r="P7" s="63"/>
      <c r="Q7" s="63"/>
      <c r="R7" s="63"/>
    </row>
    <row r="8" spans="1:19" ht="31.5" x14ac:dyDescent="0.25">
      <c r="A8" s="7" t="s">
        <v>150</v>
      </c>
      <c r="B8" s="77">
        <v>0</v>
      </c>
      <c r="C8" s="77">
        <f t="shared" si="0"/>
        <v>0</v>
      </c>
      <c r="D8" s="77">
        <v>0</v>
      </c>
      <c r="E8" s="8">
        <v>0</v>
      </c>
      <c r="F8" s="8">
        <f t="shared" si="1"/>
        <v>0</v>
      </c>
      <c r="G8" s="8">
        <v>0</v>
      </c>
      <c r="H8" s="77">
        <f t="shared" ref="H8" si="2">D8+G8</f>
        <v>0</v>
      </c>
      <c r="I8" s="8">
        <v>0</v>
      </c>
      <c r="J8" s="8">
        <v>97239797.980000004</v>
      </c>
      <c r="P8" s="63"/>
      <c r="Q8" s="63"/>
      <c r="R8" s="63"/>
    </row>
    <row r="9" spans="1:19" ht="15.75" x14ac:dyDescent="0.25">
      <c r="A9" s="10" t="s">
        <v>398</v>
      </c>
      <c r="B9" s="78">
        <f>SUM(B6:B8)</f>
        <v>376983.64</v>
      </c>
      <c r="C9" s="77">
        <f t="shared" si="0"/>
        <v>37321400</v>
      </c>
      <c r="D9" s="78">
        <f t="shared" ref="D9" si="3">SUM(D6:D8)</f>
        <v>37698383.640000001</v>
      </c>
      <c r="E9" s="11">
        <f t="shared" ref="E9:J9" si="4">SUM(E6:E8)</f>
        <v>100108260.82000001</v>
      </c>
      <c r="F9" s="11">
        <f t="shared" si="4"/>
        <v>305072.70999999344</v>
      </c>
      <c r="G9" s="11">
        <f t="shared" si="4"/>
        <v>100413333.53</v>
      </c>
      <c r="H9" s="78">
        <f t="shared" si="4"/>
        <v>138111717.16999999</v>
      </c>
      <c r="I9" s="11">
        <f t="shared" si="4"/>
        <v>0</v>
      </c>
      <c r="J9" s="11">
        <f t="shared" si="4"/>
        <v>97239797.980000004</v>
      </c>
      <c r="P9" s="63"/>
      <c r="Q9" s="63"/>
      <c r="R9" s="63"/>
    </row>
    <row r="10" spans="1:19" x14ac:dyDescent="0.25">
      <c r="P10" s="63"/>
      <c r="Q10" s="63"/>
      <c r="R10" s="63"/>
    </row>
    <row r="11" spans="1:19" x14ac:dyDescent="0.25">
      <c r="P11" s="63"/>
      <c r="Q11" s="63"/>
      <c r="R11" s="63"/>
    </row>
    <row r="12" spans="1:19" x14ac:dyDescent="0.25">
      <c r="H12" s="6"/>
    </row>
    <row r="20" spans="12:12" x14ac:dyDescent="0.25">
      <c r="L20" s="90"/>
    </row>
  </sheetData>
  <mergeCells count="3">
    <mergeCell ref="E1:J1"/>
    <mergeCell ref="A3:J3"/>
    <mergeCell ref="K1:O1"/>
  </mergeCells>
  <pageMargins left="0.41" right="0.28000000000000003" top="0.75" bottom="0.75" header="0.3" footer="0.3"/>
  <pageSetup paperSize="9" scale="61" fitToHeight="0" orientation="landscape" r:id="rId1"/>
  <headerFooter>
    <oddHeader>&amp;C&amp;P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4">
    <tabColor theme="0" tint="-0.249977111117893"/>
    <pageSetUpPr fitToPage="1"/>
  </sheetPr>
  <dimension ref="A1:M37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297</v>
      </c>
      <c r="E2" s="70" t="s">
        <v>32</v>
      </c>
      <c r="F2" s="70" t="s">
        <v>28</v>
      </c>
      <c r="G2" s="70" t="s">
        <v>17</v>
      </c>
      <c r="H2" s="70" t="s">
        <v>89</v>
      </c>
      <c r="I2" s="70" t="s">
        <v>48</v>
      </c>
      <c r="J2" s="71">
        <v>40354408</v>
      </c>
      <c r="K2" s="71">
        <v>40322108</v>
      </c>
      <c r="L2" s="71">
        <v>40278208</v>
      </c>
    </row>
    <row r="3" spans="1:13" ht="70.900000000000006" customHeight="1" x14ac:dyDescent="0.25">
      <c r="A3" s="111" t="s">
        <v>298</v>
      </c>
      <c r="B3" s="110"/>
      <c r="C3" s="110"/>
      <c r="D3" s="110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13" t="s">
        <v>3</v>
      </c>
      <c r="B5" s="93" t="s">
        <v>4</v>
      </c>
      <c r="C5" s="51" t="s">
        <v>5</v>
      </c>
      <c r="D5" s="51" t="s">
        <v>6</v>
      </c>
      <c r="J5" s="63"/>
      <c r="K5" s="63"/>
      <c r="L5" s="63"/>
    </row>
    <row r="6" spans="1:13" ht="15" customHeight="1" x14ac:dyDescent="0.25">
      <c r="A6" s="7" t="s">
        <v>7</v>
      </c>
      <c r="B6" s="14">
        <v>9853661.7200000007</v>
      </c>
      <c r="C6" s="52">
        <v>11046981.91</v>
      </c>
      <c r="D6" s="52">
        <v>11046981.91</v>
      </c>
      <c r="J6" s="63"/>
      <c r="K6" s="63"/>
      <c r="L6" s="63"/>
    </row>
    <row r="7" spans="1:13" ht="15" customHeight="1" x14ac:dyDescent="0.25">
      <c r="A7" s="7" t="s">
        <v>8</v>
      </c>
      <c r="B7" s="14">
        <v>620038.73</v>
      </c>
      <c r="C7" s="52">
        <v>643122</v>
      </c>
      <c r="D7" s="52">
        <v>643122</v>
      </c>
    </row>
    <row r="8" spans="1:13" ht="15" customHeight="1" x14ac:dyDescent="0.25">
      <c r="A8" s="7" t="s">
        <v>183</v>
      </c>
      <c r="B8" s="8">
        <v>1420740</v>
      </c>
      <c r="C8" s="54">
        <v>1420740</v>
      </c>
      <c r="D8" s="54">
        <v>1420740</v>
      </c>
    </row>
    <row r="9" spans="1:13" ht="15" customHeight="1" x14ac:dyDescent="0.25">
      <c r="A9" s="7" t="s">
        <v>184</v>
      </c>
      <c r="B9" s="8">
        <v>1420740</v>
      </c>
      <c r="C9" s="8">
        <v>1420740</v>
      </c>
      <c r="D9" s="8">
        <v>1420740</v>
      </c>
    </row>
    <row r="10" spans="1:13" ht="15" customHeight="1" x14ac:dyDescent="0.25">
      <c r="A10" s="7" t="s">
        <v>185</v>
      </c>
      <c r="B10" s="8">
        <v>331506</v>
      </c>
      <c r="C10" s="8">
        <v>331506</v>
      </c>
      <c r="D10" s="8">
        <v>331506</v>
      </c>
    </row>
    <row r="11" spans="1:13" ht="15" customHeight="1" x14ac:dyDescent="0.25">
      <c r="A11" s="7" t="s">
        <v>186</v>
      </c>
      <c r="B11" s="8">
        <v>644994</v>
      </c>
      <c r="C11" s="8">
        <v>644993.99999999988</v>
      </c>
      <c r="D11" s="8">
        <v>644993.99999999988</v>
      </c>
    </row>
    <row r="12" spans="1:13" ht="15" customHeight="1" x14ac:dyDescent="0.25">
      <c r="A12" s="7" t="s">
        <v>135</v>
      </c>
      <c r="B12" s="8">
        <v>803902.5</v>
      </c>
      <c r="C12" s="8">
        <v>803902.5</v>
      </c>
      <c r="D12" s="8">
        <v>803902.5</v>
      </c>
    </row>
    <row r="13" spans="1:13" ht="15" customHeight="1" x14ac:dyDescent="0.25">
      <c r="A13" s="7" t="s">
        <v>187</v>
      </c>
      <c r="B13" s="8">
        <v>643122</v>
      </c>
      <c r="C13" s="8">
        <v>482341.5</v>
      </c>
      <c r="D13" s="8">
        <v>482341.5</v>
      </c>
    </row>
    <row r="14" spans="1:13" ht="15" customHeight="1" x14ac:dyDescent="0.25">
      <c r="A14" s="7" t="s">
        <v>188</v>
      </c>
      <c r="B14" s="9">
        <v>367078.5</v>
      </c>
      <c r="C14" s="8">
        <v>367078.49999999988</v>
      </c>
      <c r="D14" s="8">
        <v>367078.49999999988</v>
      </c>
    </row>
    <row r="15" spans="1:13" ht="15" customHeight="1" x14ac:dyDescent="0.25">
      <c r="A15" s="7" t="s">
        <v>136</v>
      </c>
      <c r="B15" s="8">
        <v>803902.5</v>
      </c>
      <c r="C15" s="8">
        <v>803902.5</v>
      </c>
      <c r="D15" s="8">
        <v>803902.5</v>
      </c>
    </row>
    <row r="16" spans="1:13" ht="15" customHeight="1" x14ac:dyDescent="0.25">
      <c r="A16" s="7" t="s">
        <v>189</v>
      </c>
      <c r="B16" s="8">
        <v>3074625.85</v>
      </c>
      <c r="C16" s="8">
        <v>3078330.14</v>
      </c>
      <c r="D16" s="8">
        <v>3078330.14</v>
      </c>
    </row>
    <row r="17" spans="1:4" ht="15" customHeight="1" x14ac:dyDescent="0.25">
      <c r="A17" s="7" t="s">
        <v>190</v>
      </c>
      <c r="B17" s="8">
        <v>562500</v>
      </c>
      <c r="C17" s="8">
        <v>562500</v>
      </c>
      <c r="D17" s="8">
        <v>562500</v>
      </c>
    </row>
    <row r="18" spans="1:4" ht="15" customHeight="1" x14ac:dyDescent="0.25">
      <c r="A18" s="7" t="s">
        <v>9</v>
      </c>
      <c r="B18" s="8">
        <v>1320016.5</v>
      </c>
      <c r="C18" s="8">
        <v>1320016.5</v>
      </c>
      <c r="D18" s="8">
        <v>1320016.5</v>
      </c>
    </row>
    <row r="19" spans="1:4" ht="15" customHeight="1" x14ac:dyDescent="0.25">
      <c r="A19" s="7" t="s">
        <v>191</v>
      </c>
      <c r="B19" s="8">
        <v>432000</v>
      </c>
      <c r="C19" s="8">
        <v>432000</v>
      </c>
      <c r="D19" s="8">
        <v>432000</v>
      </c>
    </row>
    <row r="20" spans="1:4" ht="15" customHeight="1" x14ac:dyDescent="0.25">
      <c r="A20" s="7" t="s">
        <v>192</v>
      </c>
      <c r="B20" s="8">
        <v>2734829.84</v>
      </c>
      <c r="C20" s="8">
        <v>2747726.17</v>
      </c>
      <c r="D20" s="8">
        <v>2747726.17</v>
      </c>
    </row>
    <row r="21" spans="1:4" ht="15" customHeight="1" x14ac:dyDescent="0.25">
      <c r="A21" s="7" t="s">
        <v>193</v>
      </c>
      <c r="B21" s="8">
        <v>2250927</v>
      </c>
      <c r="C21" s="8">
        <v>2250927</v>
      </c>
      <c r="D21" s="8">
        <v>2250927</v>
      </c>
    </row>
    <row r="22" spans="1:4" ht="15" customHeight="1" x14ac:dyDescent="0.25">
      <c r="A22" s="7" t="s">
        <v>154</v>
      </c>
      <c r="B22" s="8">
        <v>1255815.3799999999</v>
      </c>
      <c r="C22" s="8">
        <v>1466685</v>
      </c>
      <c r="D22" s="8">
        <v>1466685</v>
      </c>
    </row>
    <row r="23" spans="1:4" ht="15" customHeight="1" x14ac:dyDescent="0.25">
      <c r="A23" s="7" t="s">
        <v>194</v>
      </c>
      <c r="B23" s="8">
        <v>426222</v>
      </c>
      <c r="C23" s="8">
        <v>426222</v>
      </c>
      <c r="D23" s="8">
        <v>426222</v>
      </c>
    </row>
    <row r="24" spans="1:4" ht="15" customHeight="1" x14ac:dyDescent="0.25">
      <c r="A24" s="7" t="s">
        <v>195</v>
      </c>
      <c r="B24" s="8">
        <v>1231686</v>
      </c>
      <c r="C24" s="8">
        <v>684270</v>
      </c>
      <c r="D24" s="8">
        <v>684270</v>
      </c>
    </row>
    <row r="25" spans="1:4" ht="15" customHeight="1" x14ac:dyDescent="0.25">
      <c r="A25" s="7" t="s">
        <v>196</v>
      </c>
      <c r="B25" s="8">
        <v>414639</v>
      </c>
      <c r="C25" s="8">
        <v>414639</v>
      </c>
      <c r="D25" s="8">
        <v>414639</v>
      </c>
    </row>
    <row r="26" spans="1:4" ht="15" customHeight="1" x14ac:dyDescent="0.25">
      <c r="A26" s="7" t="s">
        <v>197</v>
      </c>
      <c r="B26" s="8">
        <v>541918.65</v>
      </c>
      <c r="C26" s="8">
        <v>733342.5</v>
      </c>
      <c r="D26" s="8">
        <v>733342.5</v>
      </c>
    </row>
    <row r="27" spans="1:4" ht="15" customHeight="1" x14ac:dyDescent="0.25">
      <c r="A27" s="7" t="s">
        <v>198</v>
      </c>
      <c r="B27" s="8">
        <v>483300</v>
      </c>
      <c r="C27" s="8">
        <v>483300</v>
      </c>
      <c r="D27" s="8">
        <v>483300</v>
      </c>
    </row>
    <row r="28" spans="1:4" ht="15" customHeight="1" x14ac:dyDescent="0.25">
      <c r="A28" s="7" t="s">
        <v>149</v>
      </c>
      <c r="B28" s="8">
        <v>1934982</v>
      </c>
      <c r="C28" s="8">
        <v>2073195.0000000002</v>
      </c>
      <c r="D28" s="8">
        <v>2073195.0000000002</v>
      </c>
    </row>
    <row r="29" spans="1:4" ht="15" customHeight="1" x14ac:dyDescent="0.25">
      <c r="A29" s="7" t="s">
        <v>199</v>
      </c>
      <c r="B29" s="8">
        <v>1382130</v>
      </c>
      <c r="C29" s="8">
        <v>691065</v>
      </c>
      <c r="D29" s="8">
        <v>691065</v>
      </c>
    </row>
    <row r="30" spans="1:4" ht="15" customHeight="1" x14ac:dyDescent="0.25">
      <c r="A30" s="7" t="s">
        <v>200</v>
      </c>
      <c r="B30" s="8">
        <v>710370</v>
      </c>
      <c r="C30" s="8">
        <v>710370</v>
      </c>
      <c r="D30" s="8">
        <v>710370</v>
      </c>
    </row>
    <row r="31" spans="1:4" ht="15" customHeight="1" x14ac:dyDescent="0.25">
      <c r="A31" s="7" t="s">
        <v>201</v>
      </c>
      <c r="B31" s="8">
        <v>880011</v>
      </c>
      <c r="C31" s="8">
        <v>880011</v>
      </c>
      <c r="D31" s="8">
        <v>880011</v>
      </c>
    </row>
    <row r="32" spans="1:4" ht="15" customHeight="1" x14ac:dyDescent="0.25">
      <c r="A32" s="7" t="s">
        <v>54</v>
      </c>
      <c r="B32" s="8">
        <v>1125463.5</v>
      </c>
      <c r="C32" s="8">
        <v>1125463.5</v>
      </c>
      <c r="D32" s="8">
        <v>1125463.5</v>
      </c>
    </row>
    <row r="33" spans="1:4" ht="15" customHeight="1" x14ac:dyDescent="0.25">
      <c r="A33" s="7" t="s">
        <v>151</v>
      </c>
      <c r="B33" s="8">
        <v>514182.91</v>
      </c>
      <c r="C33" s="8">
        <v>547416</v>
      </c>
      <c r="D33" s="8">
        <v>547416</v>
      </c>
    </row>
    <row r="34" spans="1:4" ht="15" customHeight="1" x14ac:dyDescent="0.25">
      <c r="A34" s="7" t="s">
        <v>202</v>
      </c>
      <c r="B34" s="8">
        <v>643122</v>
      </c>
      <c r="C34" s="8">
        <v>643122</v>
      </c>
      <c r="D34" s="8">
        <v>643122</v>
      </c>
    </row>
    <row r="35" spans="1:4" ht="15" customHeight="1" x14ac:dyDescent="0.25">
      <c r="A35" s="7" t="s">
        <v>203</v>
      </c>
      <c r="B35" s="8">
        <v>257997.6</v>
      </c>
      <c r="C35" s="8">
        <v>257997.59999999992</v>
      </c>
      <c r="D35" s="8">
        <v>257997.59999999992</v>
      </c>
    </row>
    <row r="36" spans="1:4" ht="15" customHeight="1" x14ac:dyDescent="0.25">
      <c r="A36" s="7" t="s">
        <v>204</v>
      </c>
      <c r="B36" s="8">
        <v>1267982.82</v>
      </c>
      <c r="C36" s="8">
        <v>828200.68</v>
      </c>
      <c r="D36" s="8">
        <v>784300.68</v>
      </c>
    </row>
    <row r="37" spans="1:4" ht="19.5" customHeight="1" x14ac:dyDescent="0.25">
      <c r="A37" s="10" t="s">
        <v>398</v>
      </c>
      <c r="B37" s="11">
        <f t="shared" ref="B37" si="0">SUM(B6:B36)</f>
        <v>40354408</v>
      </c>
      <c r="C37" s="11">
        <f>SUM(C6:C36)</f>
        <v>40322108</v>
      </c>
      <c r="D37" s="11">
        <f>SUM(D6:D36)</f>
        <v>40278208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>
    <tabColor theme="0" tint="-0.249977111117893"/>
    <pageSetUpPr fitToPage="1"/>
  </sheetPr>
  <dimension ref="A1:O20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66.85546875" style="2" customWidth="1"/>
    <col min="2" max="2" width="25.28515625" style="2" customWidth="1"/>
    <col min="3" max="3" width="15.7109375" style="2" customWidth="1"/>
    <col min="4" max="4" width="22.28515625" style="2" customWidth="1"/>
    <col min="5" max="5" width="14.42578125" style="2" customWidth="1"/>
    <col min="6" max="6" width="17.85546875" style="2" customWidth="1"/>
    <col min="7" max="7" width="7.7109375" style="63" customWidth="1"/>
    <col min="8" max="9" width="7.85546875" style="63" customWidth="1"/>
    <col min="10" max="10" width="14.42578125" style="63" customWidth="1"/>
    <col min="11" max="11" width="7.85546875" style="63" customWidth="1"/>
    <col min="12" max="14" width="17.85546875" style="64" customWidth="1"/>
    <col min="15" max="15" width="17.85546875" style="2" customWidth="1"/>
    <col min="16" max="16384" width="9.140625" style="2"/>
  </cols>
  <sheetData>
    <row r="1" spans="1:15" ht="51.75" customHeight="1" x14ac:dyDescent="0.25">
      <c r="A1" s="1"/>
      <c r="B1" s="1"/>
      <c r="C1" s="104"/>
      <c r="D1" s="104"/>
      <c r="E1" s="104"/>
      <c r="F1" s="104"/>
      <c r="G1" s="106" t="s">
        <v>398</v>
      </c>
      <c r="H1" s="106"/>
      <c r="I1" s="106"/>
      <c r="J1" s="106"/>
      <c r="K1" s="106"/>
      <c r="L1" s="69">
        <f t="array" aca="1" ref="L1" ca="1">SUM(L2:L12)-INDEX(OFFSET(INDIRECT(ADDRESS(MATCH("Наименование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9">
        <f t="array" aca="1" ref="M1" ca="1">SUM(M2:M12)-INDEX(OFFSET(INDIRECT(ADDRESS(MATCH("Наименование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N1" s="69">
        <f t="array" aca="1" ref="N1" ca="1">SUM(N2:N12)-INDEX(OFFSET(INDIRECT(ADDRESS(MATCH("Наименование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O1" s="62" t="s">
        <v>338</v>
      </c>
    </row>
    <row r="2" spans="1:15" ht="23.25" customHeight="1" x14ac:dyDescent="0.25">
      <c r="A2" s="1"/>
      <c r="B2" s="1"/>
      <c r="C2" s="1"/>
      <c r="D2" s="1"/>
      <c r="E2" s="3"/>
      <c r="F2" s="60" t="s">
        <v>299</v>
      </c>
      <c r="G2" s="70" t="s">
        <v>94</v>
      </c>
      <c r="H2" s="70" t="s">
        <v>25</v>
      </c>
      <c r="I2" s="70" t="s">
        <v>2</v>
      </c>
      <c r="J2" s="70" t="s">
        <v>95</v>
      </c>
      <c r="K2" s="70" t="s">
        <v>48</v>
      </c>
      <c r="L2" s="71">
        <f>185477000-128750000</f>
        <v>56727000</v>
      </c>
      <c r="M2" s="71">
        <v>0</v>
      </c>
      <c r="N2" s="71">
        <v>0</v>
      </c>
    </row>
    <row r="3" spans="1:15" ht="69.599999999999994" customHeight="1" x14ac:dyDescent="0.25">
      <c r="A3" s="110" t="s">
        <v>175</v>
      </c>
      <c r="B3" s="110"/>
      <c r="C3" s="110"/>
      <c r="D3" s="110"/>
      <c r="E3" s="110"/>
      <c r="F3" s="110"/>
      <c r="G3" s="70" t="s">
        <v>94</v>
      </c>
      <c r="H3" s="70" t="s">
        <v>87</v>
      </c>
      <c r="I3" s="70" t="s">
        <v>11</v>
      </c>
      <c r="J3" s="70" t="s">
        <v>95</v>
      </c>
      <c r="K3" s="70" t="s">
        <v>48</v>
      </c>
      <c r="L3" s="71">
        <f>294879594-193052894</f>
        <v>101826700</v>
      </c>
      <c r="M3" s="71">
        <v>0</v>
      </c>
      <c r="N3" s="71">
        <v>0</v>
      </c>
    </row>
    <row r="4" spans="1:15" ht="20.25" customHeight="1" x14ac:dyDescent="0.25">
      <c r="A4" s="1"/>
      <c r="B4" s="1"/>
      <c r="C4" s="1"/>
      <c r="D4" s="1"/>
      <c r="E4" s="4"/>
      <c r="F4" s="4" t="s">
        <v>0</v>
      </c>
      <c r="L4" s="63"/>
      <c r="M4" s="63"/>
      <c r="N4" s="63"/>
    </row>
    <row r="5" spans="1:15" ht="58.5" customHeight="1" x14ac:dyDescent="0.25">
      <c r="A5" s="5" t="s">
        <v>3</v>
      </c>
      <c r="B5" s="76" t="s">
        <v>358</v>
      </c>
      <c r="C5" s="5" t="s">
        <v>4</v>
      </c>
      <c r="D5" s="76" t="s">
        <v>359</v>
      </c>
      <c r="E5" s="5" t="s">
        <v>5</v>
      </c>
      <c r="F5" s="5" t="s">
        <v>6</v>
      </c>
      <c r="J5" s="64"/>
      <c r="M5" s="63"/>
      <c r="N5" s="63"/>
    </row>
    <row r="6" spans="1:15" ht="15" customHeight="1" x14ac:dyDescent="0.25">
      <c r="A6" s="7" t="s">
        <v>7</v>
      </c>
      <c r="B6" s="77">
        <v>26935481.620000001</v>
      </c>
      <c r="C6" s="8">
        <v>22671000</v>
      </c>
      <c r="D6" s="77">
        <f t="shared" ref="D6:D13" si="0">B6+C6</f>
        <v>49606481.620000005</v>
      </c>
      <c r="E6" s="8">
        <v>0</v>
      </c>
      <c r="F6" s="8">
        <v>0</v>
      </c>
      <c r="L6" s="63"/>
      <c r="M6" s="63"/>
      <c r="N6" s="63"/>
    </row>
    <row r="7" spans="1:15" ht="15" customHeight="1" x14ac:dyDescent="0.25">
      <c r="A7" s="7" t="s">
        <v>8</v>
      </c>
      <c r="B7" s="77">
        <v>0</v>
      </c>
      <c r="C7" s="8">
        <v>79155700</v>
      </c>
      <c r="D7" s="77">
        <f t="shared" si="0"/>
        <v>79155700</v>
      </c>
      <c r="E7" s="8">
        <v>0</v>
      </c>
      <c r="F7" s="8">
        <v>0</v>
      </c>
      <c r="L7" s="63"/>
      <c r="M7" s="63"/>
      <c r="N7" s="63"/>
    </row>
    <row r="8" spans="1:15" ht="15" customHeight="1" x14ac:dyDescent="0.25">
      <c r="A8" s="7" t="s">
        <v>183</v>
      </c>
      <c r="B8" s="77">
        <v>0</v>
      </c>
      <c r="C8" s="8">
        <v>56727000</v>
      </c>
      <c r="D8" s="77">
        <f t="shared" si="0"/>
        <v>56727000</v>
      </c>
      <c r="E8" s="8">
        <v>0</v>
      </c>
      <c r="F8" s="8">
        <v>0</v>
      </c>
      <c r="L8" s="63"/>
      <c r="M8" s="63"/>
      <c r="N8" s="63"/>
    </row>
    <row r="9" spans="1:15" ht="15" customHeight="1" x14ac:dyDescent="0.25">
      <c r="A9" s="7" t="s">
        <v>185</v>
      </c>
      <c r="B9" s="77">
        <v>0</v>
      </c>
      <c r="C9" s="8">
        <v>0</v>
      </c>
      <c r="D9" s="77">
        <f t="shared" si="0"/>
        <v>0</v>
      </c>
      <c r="E9" s="8">
        <v>0</v>
      </c>
      <c r="F9" s="8">
        <v>0</v>
      </c>
      <c r="L9" s="63"/>
      <c r="M9" s="63"/>
      <c r="N9" s="63"/>
    </row>
    <row r="10" spans="1:15" ht="15" customHeight="1" x14ac:dyDescent="0.25">
      <c r="A10" s="7" t="s">
        <v>184</v>
      </c>
      <c r="B10" s="77">
        <v>19639147.18</v>
      </c>
      <c r="C10" s="8">
        <v>0</v>
      </c>
      <c r="D10" s="77">
        <f t="shared" si="0"/>
        <v>19639147.18</v>
      </c>
      <c r="E10" s="8">
        <v>0</v>
      </c>
      <c r="F10" s="8">
        <v>0</v>
      </c>
      <c r="L10" s="63"/>
      <c r="M10" s="63"/>
      <c r="N10" s="63"/>
    </row>
    <row r="11" spans="1:15" ht="15" customHeight="1" x14ac:dyDescent="0.25">
      <c r="A11" s="7" t="s">
        <v>190</v>
      </c>
      <c r="B11" s="77">
        <v>0</v>
      </c>
      <c r="C11" s="8">
        <v>0</v>
      </c>
      <c r="D11" s="77">
        <f t="shared" si="0"/>
        <v>0</v>
      </c>
      <c r="E11" s="8">
        <v>0</v>
      </c>
      <c r="F11" s="8">
        <v>0</v>
      </c>
      <c r="L11" s="63"/>
      <c r="M11" s="63"/>
      <c r="N11" s="63"/>
    </row>
    <row r="12" spans="1:15" ht="15" customHeight="1" x14ac:dyDescent="0.25">
      <c r="A12" s="7" t="s">
        <v>154</v>
      </c>
      <c r="B12" s="77">
        <v>0</v>
      </c>
      <c r="C12" s="8">
        <v>0</v>
      </c>
      <c r="D12" s="77">
        <f t="shared" si="0"/>
        <v>0</v>
      </c>
      <c r="E12" s="8">
        <v>0</v>
      </c>
      <c r="F12" s="8">
        <v>0</v>
      </c>
      <c r="L12" s="63"/>
      <c r="M12" s="63"/>
      <c r="N12" s="63"/>
    </row>
    <row r="13" spans="1:15" ht="37.5" customHeight="1" x14ac:dyDescent="0.25">
      <c r="A13" s="7" t="s">
        <v>155</v>
      </c>
      <c r="B13" s="77">
        <v>0</v>
      </c>
      <c r="C13" s="8">
        <v>0</v>
      </c>
      <c r="D13" s="77">
        <f t="shared" si="0"/>
        <v>0</v>
      </c>
      <c r="E13" s="8">
        <v>0</v>
      </c>
      <c r="F13" s="8">
        <v>0</v>
      </c>
      <c r="L13" s="63"/>
      <c r="M13" s="63"/>
      <c r="N13" s="63"/>
    </row>
    <row r="14" spans="1:15" ht="15.75" x14ac:dyDescent="0.25">
      <c r="A14" s="10" t="s">
        <v>398</v>
      </c>
      <c r="B14" s="78">
        <f t="shared" ref="B14:F14" si="1">SUM(B6:B13)</f>
        <v>46574628.799999997</v>
      </c>
      <c r="C14" s="11">
        <f t="shared" si="1"/>
        <v>158553700</v>
      </c>
      <c r="D14" s="78">
        <f>SUM(D6:D13)</f>
        <v>205128328.80000001</v>
      </c>
      <c r="E14" s="11">
        <f t="shared" si="1"/>
        <v>0</v>
      </c>
      <c r="F14" s="11">
        <f t="shared" si="1"/>
        <v>0</v>
      </c>
      <c r="L14" s="63"/>
      <c r="M14" s="63"/>
      <c r="N14" s="63"/>
    </row>
    <row r="20" spans="8:8" x14ac:dyDescent="0.25">
      <c r="H20" s="90"/>
    </row>
  </sheetData>
  <mergeCells count="3">
    <mergeCell ref="C1:F1"/>
    <mergeCell ref="A3:F3"/>
    <mergeCell ref="G1:K1"/>
  </mergeCells>
  <pageMargins left="0.44" right="0.27" top="0.75" bottom="0.75" header="0.3" footer="0.3"/>
  <pageSetup paperSize="9" scale="86" fitToHeight="0" orientation="landscape" r:id="rId1"/>
  <headerFooter>
    <oddHeader>&amp;C&amp;P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>
    <tabColor theme="0" tint="-0.249977111117893"/>
    <pageSetUpPr fitToPage="1"/>
  </sheetPr>
  <dimension ref="A1:M18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5.570312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300</v>
      </c>
      <c r="E2" s="70" t="s">
        <v>94</v>
      </c>
      <c r="F2" s="70" t="s">
        <v>87</v>
      </c>
      <c r="G2" s="70" t="s">
        <v>11</v>
      </c>
      <c r="H2" s="70" t="s">
        <v>96</v>
      </c>
      <c r="I2" s="70" t="s">
        <v>67</v>
      </c>
      <c r="J2" s="71">
        <f>B18</f>
        <v>15584590</v>
      </c>
      <c r="K2" s="71">
        <v>52618410</v>
      </c>
      <c r="L2" s="71">
        <v>0</v>
      </c>
    </row>
    <row r="3" spans="1:13" ht="99" customHeight="1" x14ac:dyDescent="0.25">
      <c r="A3" s="111" t="s">
        <v>301</v>
      </c>
      <c r="B3" s="110"/>
      <c r="C3" s="110"/>
      <c r="D3" s="110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0</v>
      </c>
      <c r="C6" s="8">
        <v>1753947</v>
      </c>
      <c r="D6" s="8">
        <v>0</v>
      </c>
      <c r="J6" s="63"/>
      <c r="K6" s="63"/>
      <c r="L6" s="63"/>
    </row>
    <row r="7" spans="1:13" ht="15" customHeight="1" x14ac:dyDescent="0.25">
      <c r="A7" s="7" t="s">
        <v>8</v>
      </c>
      <c r="B7" s="8">
        <v>2711991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7" t="s">
        <v>186</v>
      </c>
      <c r="B8" s="8">
        <v>0</v>
      </c>
      <c r="C8" s="8">
        <v>1753947</v>
      </c>
      <c r="D8" s="8">
        <v>0</v>
      </c>
      <c r="J8" s="63"/>
      <c r="K8" s="63"/>
      <c r="L8" s="63"/>
    </row>
    <row r="9" spans="1:13" ht="15" customHeight="1" x14ac:dyDescent="0.25">
      <c r="A9" s="7" t="s">
        <v>187</v>
      </c>
      <c r="B9" s="8">
        <v>2045734</v>
      </c>
      <c r="C9" s="8">
        <v>0</v>
      </c>
      <c r="D9" s="8">
        <v>0</v>
      </c>
    </row>
    <row r="10" spans="1:13" ht="15" customHeight="1" x14ac:dyDescent="0.25">
      <c r="A10" s="7" t="s">
        <v>136</v>
      </c>
      <c r="B10" s="8">
        <v>0</v>
      </c>
      <c r="C10" s="8">
        <v>7015788</v>
      </c>
      <c r="D10" s="8">
        <v>0</v>
      </c>
    </row>
    <row r="11" spans="1:13" ht="15" customHeight="1" x14ac:dyDescent="0.25">
      <c r="A11" s="7" t="s">
        <v>189</v>
      </c>
      <c r="B11" s="8">
        <v>0</v>
      </c>
      <c r="C11" s="8">
        <v>17539470</v>
      </c>
      <c r="D11" s="8">
        <v>0</v>
      </c>
    </row>
    <row r="12" spans="1:13" ht="15.75" x14ac:dyDescent="0.25">
      <c r="A12" s="7" t="s">
        <v>154</v>
      </c>
      <c r="B12" s="8">
        <v>6840000</v>
      </c>
      <c r="C12" s="8">
        <v>3507894</v>
      </c>
      <c r="D12" s="8">
        <v>0</v>
      </c>
    </row>
    <row r="13" spans="1:13" ht="15.75" x14ac:dyDescent="0.25">
      <c r="A13" s="7" t="s">
        <v>195</v>
      </c>
      <c r="B13" s="8">
        <v>2109000</v>
      </c>
      <c r="C13" s="8">
        <v>1753947</v>
      </c>
      <c r="D13" s="8">
        <v>0</v>
      </c>
    </row>
    <row r="14" spans="1:13" ht="15.75" x14ac:dyDescent="0.25">
      <c r="A14" s="7" t="s">
        <v>149</v>
      </c>
      <c r="B14" s="8">
        <v>0</v>
      </c>
      <c r="C14" s="8">
        <v>7015788</v>
      </c>
      <c r="D14" s="8">
        <v>0</v>
      </c>
    </row>
    <row r="15" spans="1:13" ht="15.75" x14ac:dyDescent="0.25">
      <c r="A15" s="7" t="s">
        <v>199</v>
      </c>
      <c r="B15" s="8">
        <v>0</v>
      </c>
      <c r="C15" s="8">
        <v>7015788</v>
      </c>
      <c r="D15" s="8">
        <v>0</v>
      </c>
    </row>
    <row r="16" spans="1:13" ht="15.75" x14ac:dyDescent="0.25">
      <c r="A16" s="7" t="s">
        <v>151</v>
      </c>
      <c r="B16" s="8">
        <v>1877865</v>
      </c>
      <c r="C16" s="8">
        <v>0</v>
      </c>
      <c r="D16" s="8">
        <v>0</v>
      </c>
    </row>
    <row r="17" spans="1:4" ht="15.75" x14ac:dyDescent="0.25">
      <c r="A17" s="7" t="s">
        <v>204</v>
      </c>
      <c r="B17" s="8">
        <v>0</v>
      </c>
      <c r="C17" s="8">
        <v>5261841</v>
      </c>
      <c r="D17" s="8">
        <v>0</v>
      </c>
    </row>
    <row r="18" spans="1:4" ht="15.75" x14ac:dyDescent="0.25">
      <c r="A18" s="10" t="s">
        <v>398</v>
      </c>
      <c r="B18" s="11">
        <f>SUM(B6:B17)</f>
        <v>15584590</v>
      </c>
      <c r="C18" s="11">
        <f>SUM(C6:C17)</f>
        <v>52618410</v>
      </c>
      <c r="D18" s="11">
        <f>SUM(D6:D17)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5" fitToHeight="0" orientation="portrait" r:id="rId1"/>
  <headerFooter>
    <oddHeader>&amp;C&amp;P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7">
    <tabColor theme="0" tint="-0.249977111117893"/>
    <pageSetUpPr fitToPage="1"/>
  </sheetPr>
  <dimension ref="A1:M14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74.85546875" style="2" customWidth="1"/>
    <col min="2" max="2" width="14.42578125" style="2" customWidth="1"/>
    <col min="3" max="3" width="14.5703125" style="2" customWidth="1"/>
    <col min="4" max="4" width="16.4257812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5" width="0" style="2" hidden="1" customWidth="1"/>
    <col min="16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302</v>
      </c>
      <c r="E2" s="70" t="s">
        <v>94</v>
      </c>
      <c r="F2" s="70" t="s">
        <v>87</v>
      </c>
      <c r="G2" s="70" t="s">
        <v>13</v>
      </c>
      <c r="H2" s="70" t="s">
        <v>97</v>
      </c>
      <c r="I2" s="70" t="s">
        <v>48</v>
      </c>
      <c r="J2" s="71">
        <f>B14</f>
        <v>10463031</v>
      </c>
      <c r="K2" s="71">
        <v>10447576</v>
      </c>
      <c r="L2" s="71">
        <v>0</v>
      </c>
    </row>
    <row r="3" spans="1:13" ht="81" customHeight="1" x14ac:dyDescent="0.25">
      <c r="A3" s="111" t="s">
        <v>303</v>
      </c>
      <c r="B3" s="110"/>
      <c r="C3" s="110"/>
      <c r="D3" s="110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31.5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.75" x14ac:dyDescent="0.25">
      <c r="A6" s="7" t="s">
        <v>183</v>
      </c>
      <c r="B6" s="8">
        <v>0</v>
      </c>
      <c r="C6" s="8">
        <v>2611894</v>
      </c>
      <c r="D6" s="8">
        <v>0</v>
      </c>
      <c r="J6" s="63"/>
      <c r="K6" s="63"/>
      <c r="L6" s="63"/>
    </row>
    <row r="7" spans="1:13" ht="15.75" x14ac:dyDescent="0.25">
      <c r="A7" s="7" t="s">
        <v>9</v>
      </c>
      <c r="B7" s="8">
        <v>2615758</v>
      </c>
      <c r="C7" s="8">
        <v>0</v>
      </c>
      <c r="D7" s="8">
        <v>0</v>
      </c>
      <c r="J7" s="63"/>
      <c r="K7" s="63"/>
      <c r="L7" s="63"/>
    </row>
    <row r="8" spans="1:13" ht="31.5" x14ac:dyDescent="0.25">
      <c r="A8" s="7" t="s">
        <v>104</v>
      </c>
      <c r="B8" s="8">
        <v>2615758</v>
      </c>
      <c r="C8" s="8">
        <v>0</v>
      </c>
      <c r="D8" s="8">
        <v>0</v>
      </c>
      <c r="J8" s="63"/>
      <c r="K8" s="63"/>
      <c r="L8" s="63"/>
    </row>
    <row r="9" spans="1:13" ht="15.75" x14ac:dyDescent="0.25">
      <c r="A9" s="7" t="s">
        <v>173</v>
      </c>
      <c r="B9" s="8">
        <v>0</v>
      </c>
      <c r="C9" s="8">
        <v>2611894</v>
      </c>
      <c r="D9" s="8">
        <v>0</v>
      </c>
    </row>
    <row r="10" spans="1:13" ht="15.75" x14ac:dyDescent="0.25">
      <c r="A10" s="7" t="s">
        <v>155</v>
      </c>
      <c r="B10" s="8">
        <v>2615758</v>
      </c>
      <c r="C10" s="8">
        <v>0</v>
      </c>
      <c r="D10" s="8">
        <v>0</v>
      </c>
    </row>
    <row r="11" spans="1:13" ht="15.75" x14ac:dyDescent="0.25">
      <c r="A11" s="7" t="s">
        <v>304</v>
      </c>
      <c r="B11" s="8">
        <v>2615757</v>
      </c>
      <c r="C11" s="8">
        <v>0</v>
      </c>
      <c r="D11" s="8">
        <v>0</v>
      </c>
    </row>
    <row r="12" spans="1:13" ht="15.75" x14ac:dyDescent="0.25">
      <c r="A12" s="7" t="s">
        <v>237</v>
      </c>
      <c r="B12" s="8">
        <v>0</v>
      </c>
      <c r="C12" s="8">
        <v>2611894</v>
      </c>
      <c r="D12" s="8">
        <v>0</v>
      </c>
    </row>
    <row r="13" spans="1:13" ht="15.75" x14ac:dyDescent="0.25">
      <c r="A13" s="7" t="s">
        <v>305</v>
      </c>
      <c r="B13" s="8">
        <v>0</v>
      </c>
      <c r="C13" s="8">
        <v>2611894</v>
      </c>
      <c r="D13" s="8">
        <v>0</v>
      </c>
    </row>
    <row r="14" spans="1:13" ht="15.75" x14ac:dyDescent="0.25">
      <c r="A14" s="10" t="s">
        <v>398</v>
      </c>
      <c r="B14" s="11">
        <f t="shared" ref="B14" si="0">SUM(B6:B13)</f>
        <v>10463031</v>
      </c>
      <c r="C14" s="11">
        <f>SUM(C6:C13)</f>
        <v>10447576</v>
      </c>
      <c r="D14" s="11">
        <f>SUM(D6:D13)</f>
        <v>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72" fitToHeight="0" orientation="portrait" r:id="rId1"/>
  <headerFooter>
    <oddHeader>&amp;C&amp;P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8">
    <tabColor theme="0" tint="-0.249977111117893"/>
    <pageSetUpPr fitToPage="1"/>
  </sheetPr>
  <dimension ref="A1:M16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306</v>
      </c>
      <c r="E2" s="70" t="s">
        <v>94</v>
      </c>
      <c r="F2" s="70" t="s">
        <v>87</v>
      </c>
      <c r="G2" s="70" t="s">
        <v>2</v>
      </c>
      <c r="H2" s="70" t="s">
        <v>98</v>
      </c>
      <c r="I2" s="70" t="s">
        <v>48</v>
      </c>
      <c r="J2" s="71">
        <v>2659575</v>
      </c>
      <c r="K2" s="71">
        <v>2659575</v>
      </c>
      <c r="L2" s="71">
        <v>2659575</v>
      </c>
    </row>
    <row r="3" spans="1:13" ht="106.15" customHeight="1" x14ac:dyDescent="0.25">
      <c r="A3" s="117" t="s">
        <v>138</v>
      </c>
      <c r="B3" s="117"/>
      <c r="C3" s="117"/>
      <c r="D3" s="117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0</v>
      </c>
      <c r="C6" s="8">
        <v>0</v>
      </c>
      <c r="D6" s="8">
        <v>2659575</v>
      </c>
      <c r="J6" s="63"/>
      <c r="K6" s="63"/>
      <c r="L6" s="63"/>
    </row>
    <row r="7" spans="1:13" ht="15" customHeight="1" x14ac:dyDescent="0.25">
      <c r="A7" s="7" t="s">
        <v>136</v>
      </c>
      <c r="B7" s="8">
        <v>0</v>
      </c>
      <c r="C7" s="8">
        <v>2659575</v>
      </c>
      <c r="D7" s="8">
        <v>0</v>
      </c>
    </row>
    <row r="8" spans="1:13" ht="15" customHeight="1" x14ac:dyDescent="0.25">
      <c r="A8" s="7" t="s">
        <v>189</v>
      </c>
      <c r="B8" s="8">
        <v>2659575</v>
      </c>
      <c r="C8" s="8">
        <v>0</v>
      </c>
      <c r="D8" s="8">
        <v>0</v>
      </c>
    </row>
    <row r="9" spans="1:13" ht="15" customHeight="1" x14ac:dyDescent="0.25">
      <c r="A9" s="10" t="s">
        <v>398</v>
      </c>
      <c r="B9" s="11">
        <f>SUM(B6:B8)</f>
        <v>2659575</v>
      </c>
      <c r="C9" s="11">
        <f>SUM(C6:C8)</f>
        <v>2659575</v>
      </c>
      <c r="D9" s="11">
        <f>SUM(D6:D8)</f>
        <v>2659575</v>
      </c>
    </row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9">
    <tabColor theme="0" tint="-0.249977111117893"/>
    <pageSetUpPr fitToPage="1"/>
  </sheetPr>
  <dimension ref="A1:M16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307</v>
      </c>
      <c r="E2" s="70" t="s">
        <v>94</v>
      </c>
      <c r="F2" s="70" t="s">
        <v>87</v>
      </c>
      <c r="G2" s="70" t="s">
        <v>2</v>
      </c>
      <c r="H2" s="70" t="s">
        <v>99</v>
      </c>
      <c r="I2" s="70">
        <v>521</v>
      </c>
      <c r="J2" s="71">
        <v>6685758</v>
      </c>
      <c r="K2" s="71">
        <v>7141718</v>
      </c>
      <c r="L2" s="71">
        <v>0</v>
      </c>
    </row>
    <row r="3" spans="1:13" ht="98.45" customHeight="1" x14ac:dyDescent="0.25">
      <c r="A3" s="110" t="s">
        <v>146</v>
      </c>
      <c r="B3" s="110"/>
      <c r="C3" s="110"/>
      <c r="D3" s="110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6685758</v>
      </c>
      <c r="C6" s="8">
        <v>7141718</v>
      </c>
      <c r="D6" s="8">
        <v>0</v>
      </c>
      <c r="J6" s="63"/>
      <c r="K6" s="63"/>
      <c r="L6" s="63"/>
    </row>
    <row r="7" spans="1:13" ht="15" customHeight="1" x14ac:dyDescent="0.25">
      <c r="A7" s="10" t="s">
        <v>398</v>
      </c>
      <c r="B7" s="11">
        <f>SUM(B6:B6)</f>
        <v>6685758</v>
      </c>
      <c r="C7" s="11">
        <f>SUM(C6:C6)</f>
        <v>7141718</v>
      </c>
      <c r="D7" s="11">
        <f>SUM(D6:D6)</f>
        <v>0</v>
      </c>
      <c r="J7" s="63"/>
      <c r="K7" s="63"/>
      <c r="L7" s="63"/>
    </row>
    <row r="8" spans="1:13" ht="15" customHeight="1" x14ac:dyDescent="0.25"/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Q16"/>
  <sheetViews>
    <sheetView view="pageBreakPreview" zoomScale="115" zoomScaleNormal="100" zoomScaleSheetLayoutView="115" workbookViewId="0">
      <selection activeCell="C22" sqref="C22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7" width="19.28515625" style="2" customWidth="1"/>
    <col min="8" max="8" width="17.85546875" style="2" customWidth="1"/>
    <col min="9" max="9" width="7.7109375" style="63" customWidth="1"/>
    <col min="10" max="11" width="7.85546875" style="63" customWidth="1"/>
    <col min="12" max="12" width="14.42578125" style="63" customWidth="1"/>
    <col min="13" max="13" width="7.85546875" style="63" customWidth="1"/>
    <col min="14" max="16" width="17.85546875" style="64" customWidth="1"/>
    <col min="17" max="17" width="17.85546875" style="2" customWidth="1"/>
    <col min="18" max="18" width="0" style="2" hidden="1" customWidth="1"/>
    <col min="19" max="16384" width="9.140625" style="2"/>
  </cols>
  <sheetData>
    <row r="1" spans="1:17" ht="51.75" customHeight="1" x14ac:dyDescent="0.25">
      <c r="A1" s="1"/>
      <c r="B1" s="104"/>
      <c r="C1" s="104"/>
      <c r="D1" s="104"/>
      <c r="E1" s="104"/>
      <c r="F1" s="104"/>
      <c r="G1" s="104"/>
      <c r="H1" s="104"/>
      <c r="I1" s="106" t="s">
        <v>398</v>
      </c>
      <c r="J1" s="106"/>
      <c r="K1" s="106"/>
      <c r="L1" s="106"/>
      <c r="M1" s="106"/>
      <c r="N1" s="69">
        <f t="array" aca="1" ref="N1" ca="1">SUM(N2:N11)-INDEX(OFFSET(INDIRECT(ADDRESS(MATCH("Наименование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O1" s="69">
        <f t="array" aca="1" ref="O1" ca="1">SUM(O2:O11)-INDEX(OFFSET(INDIRECT(ADDRESS(MATCH("Наименование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P1" s="69">
        <f t="array" aca="1" ref="P1" ca="1">SUM(P2:P11)-INDEX(OFFSET(INDIRECT(ADDRESS(MATCH("Наименование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Q1" s="62" t="s">
        <v>338</v>
      </c>
    </row>
    <row r="2" spans="1:17" ht="23.25" customHeight="1" x14ac:dyDescent="0.25">
      <c r="A2" s="1"/>
      <c r="B2" s="1"/>
      <c r="C2" s="1"/>
      <c r="D2" s="1"/>
      <c r="E2" s="3"/>
      <c r="F2" s="3"/>
      <c r="G2" s="3"/>
      <c r="H2" s="60" t="s">
        <v>308</v>
      </c>
      <c r="I2" s="70" t="s">
        <v>170</v>
      </c>
      <c r="J2" s="70" t="s">
        <v>17</v>
      </c>
      <c r="K2" s="70" t="s">
        <v>21</v>
      </c>
      <c r="L2" s="70" t="s">
        <v>171</v>
      </c>
      <c r="M2" s="70" t="s">
        <v>48</v>
      </c>
      <c r="N2" s="71">
        <f>620000000-283323900</f>
        <v>336676100</v>
      </c>
      <c r="O2" s="71">
        <v>283323900</v>
      </c>
      <c r="P2" s="71">
        <v>0</v>
      </c>
    </row>
    <row r="3" spans="1:17" ht="98.45" customHeight="1" x14ac:dyDescent="0.25">
      <c r="A3" s="110" t="s">
        <v>345</v>
      </c>
      <c r="B3" s="110"/>
      <c r="C3" s="110"/>
      <c r="D3" s="110"/>
      <c r="E3" s="110"/>
      <c r="F3" s="110"/>
      <c r="G3" s="110"/>
      <c r="H3" s="110"/>
      <c r="I3" s="70" t="s">
        <v>170</v>
      </c>
      <c r="J3" s="70" t="s">
        <v>17</v>
      </c>
      <c r="K3" s="70" t="s">
        <v>21</v>
      </c>
      <c r="L3" s="70" t="s">
        <v>171</v>
      </c>
      <c r="M3" s="70" t="s">
        <v>67</v>
      </c>
      <c r="N3" s="71">
        <v>827900000</v>
      </c>
      <c r="O3" s="71">
        <v>550800000</v>
      </c>
      <c r="P3" s="71">
        <v>0</v>
      </c>
    </row>
    <row r="4" spans="1:17" ht="20.25" customHeight="1" x14ac:dyDescent="0.25">
      <c r="A4" s="1"/>
      <c r="B4" s="1"/>
      <c r="C4" s="1"/>
      <c r="D4" s="1"/>
      <c r="E4" s="4"/>
      <c r="F4" s="4"/>
      <c r="G4" s="4"/>
      <c r="H4" s="4" t="s">
        <v>0</v>
      </c>
      <c r="N4" s="63"/>
      <c r="O4" s="63"/>
      <c r="P4" s="63"/>
    </row>
    <row r="5" spans="1:17" ht="48.95" customHeight="1" x14ac:dyDescent="0.25">
      <c r="A5" s="5" t="s">
        <v>3</v>
      </c>
      <c r="B5" s="5" t="s">
        <v>4</v>
      </c>
      <c r="C5" s="5" t="s">
        <v>400</v>
      </c>
      <c r="D5" s="5" t="s">
        <v>4</v>
      </c>
      <c r="E5" s="5" t="s">
        <v>5</v>
      </c>
      <c r="F5" s="5" t="s">
        <v>400</v>
      </c>
      <c r="G5" s="5" t="s">
        <v>5</v>
      </c>
      <c r="H5" s="5" t="s">
        <v>6</v>
      </c>
      <c r="N5" s="63"/>
      <c r="O5" s="63"/>
      <c r="P5" s="63"/>
    </row>
    <row r="6" spans="1:17" ht="15" customHeight="1" x14ac:dyDescent="0.25">
      <c r="A6" s="7" t="s">
        <v>7</v>
      </c>
      <c r="B6" s="8">
        <v>1447900000</v>
      </c>
      <c r="C6" s="8">
        <f>D6-B6</f>
        <v>-283323900</v>
      </c>
      <c r="D6" s="8">
        <v>1164576100</v>
      </c>
      <c r="E6" s="8">
        <v>550800000</v>
      </c>
      <c r="F6" s="8">
        <f>G6-E6</f>
        <v>283323900</v>
      </c>
      <c r="G6" s="8">
        <f>550800000+283323900</f>
        <v>834123900</v>
      </c>
      <c r="H6" s="8">
        <v>0</v>
      </c>
      <c r="N6" s="63"/>
      <c r="O6" s="63"/>
      <c r="P6" s="63"/>
    </row>
    <row r="7" spans="1:17" ht="15" customHeight="1" x14ac:dyDescent="0.25">
      <c r="A7" s="10" t="s">
        <v>398</v>
      </c>
      <c r="B7" s="11">
        <f>SUM(B6:B6)</f>
        <v>1447900000</v>
      </c>
      <c r="C7" s="11">
        <f t="shared" ref="C7:G7" si="0">SUM(C6:C6)</f>
        <v>-283323900</v>
      </c>
      <c r="D7" s="11">
        <f t="shared" si="0"/>
        <v>1164576100</v>
      </c>
      <c r="E7" s="11">
        <f t="shared" si="0"/>
        <v>550800000</v>
      </c>
      <c r="F7" s="11">
        <f t="shared" si="0"/>
        <v>283323900</v>
      </c>
      <c r="G7" s="11">
        <f t="shared" si="0"/>
        <v>834123900</v>
      </c>
      <c r="H7" s="11">
        <f>SUM(H6:H6)</f>
        <v>0</v>
      </c>
      <c r="N7" s="63"/>
      <c r="O7" s="63"/>
      <c r="P7" s="63"/>
    </row>
    <row r="8" spans="1:17" ht="15" customHeight="1" x14ac:dyDescent="0.25">
      <c r="N8" s="63"/>
      <c r="O8" s="63"/>
      <c r="P8" s="63"/>
    </row>
    <row r="9" spans="1:17" ht="15" customHeight="1" x14ac:dyDescent="0.25">
      <c r="N9" s="63"/>
      <c r="O9" s="63"/>
      <c r="P9" s="63"/>
    </row>
    <row r="10" spans="1:17" ht="15" customHeight="1" x14ac:dyDescent="0.25">
      <c r="N10" s="63"/>
      <c r="O10" s="63"/>
      <c r="P10" s="63"/>
    </row>
    <row r="11" spans="1:17" ht="15" customHeight="1" x14ac:dyDescent="0.25">
      <c r="N11" s="63"/>
      <c r="O11" s="63"/>
      <c r="P11" s="63"/>
    </row>
    <row r="12" spans="1:17" ht="15" customHeight="1" x14ac:dyDescent="0.25"/>
    <row r="13" spans="1:17" ht="15" customHeight="1" x14ac:dyDescent="0.25"/>
    <row r="14" spans="1:17" ht="15" customHeight="1" x14ac:dyDescent="0.25"/>
    <row r="15" spans="1:17" ht="15" customHeight="1" x14ac:dyDescent="0.25"/>
    <row r="16" spans="1:17" ht="15" customHeight="1" x14ac:dyDescent="0.25"/>
  </sheetData>
  <mergeCells count="3">
    <mergeCell ref="B1:H1"/>
    <mergeCell ref="A3:H3"/>
    <mergeCell ref="I1:M1"/>
  </mergeCells>
  <pageMargins left="0.7" right="0.7" top="0.75" bottom="0.75" header="0.3" footer="0.3"/>
  <pageSetup paperSize="9" scale="47" fitToHeight="0" orientation="portrait" r:id="rId1"/>
  <headerFooter>
    <oddHeader>&amp;C&amp;P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0">
    <tabColor theme="0" tint="-0.249977111117893"/>
    <pageSetUpPr fitToPage="1"/>
  </sheetPr>
  <dimension ref="A1:M38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309</v>
      </c>
      <c r="E2" s="70" t="s">
        <v>90</v>
      </c>
      <c r="F2" s="70" t="s">
        <v>21</v>
      </c>
      <c r="G2" s="70" t="s">
        <v>11</v>
      </c>
      <c r="H2" s="70" t="s">
        <v>91</v>
      </c>
      <c r="I2" s="70" t="s">
        <v>48</v>
      </c>
      <c r="J2" s="71">
        <v>7720286</v>
      </c>
      <c r="K2" s="71">
        <v>386915</v>
      </c>
      <c r="L2" s="71">
        <v>0</v>
      </c>
    </row>
    <row r="3" spans="1:13" ht="76.900000000000006" customHeight="1" x14ac:dyDescent="0.25">
      <c r="A3" s="111" t="s">
        <v>367</v>
      </c>
      <c r="B3" s="110"/>
      <c r="C3" s="110"/>
      <c r="D3" s="110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186</v>
      </c>
      <c r="B6" s="8">
        <v>7720286</v>
      </c>
      <c r="C6" s="8">
        <v>386915</v>
      </c>
      <c r="D6" s="8">
        <v>0</v>
      </c>
      <c r="J6" s="63"/>
      <c r="K6" s="63"/>
      <c r="L6" s="63"/>
    </row>
    <row r="7" spans="1:13" ht="15" customHeight="1" x14ac:dyDescent="0.25">
      <c r="A7" s="10" t="s">
        <v>398</v>
      </c>
      <c r="B7" s="11">
        <f>SUM(B6:B6)</f>
        <v>7720286</v>
      </c>
      <c r="C7" s="11">
        <f>SUM(C6:C6)</f>
        <v>386915</v>
      </c>
      <c r="D7" s="11">
        <f>SUM(D6:D6)</f>
        <v>0</v>
      </c>
      <c r="J7" s="63"/>
      <c r="K7" s="63"/>
      <c r="L7" s="63"/>
    </row>
    <row r="8" spans="1:13" ht="15" customHeight="1" x14ac:dyDescent="0.25">
      <c r="J8" s="63"/>
      <c r="K8" s="63"/>
      <c r="L8" s="63"/>
    </row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M45"/>
  <sheetViews>
    <sheetView view="pageBreakPreview" zoomScale="115" zoomScaleNormal="100" zoomScaleSheetLayoutView="115" workbookViewId="0">
      <selection activeCell="A29" sqref="A29"/>
    </sheetView>
  </sheetViews>
  <sheetFormatPr defaultColWidth="9.140625" defaultRowHeight="15" x14ac:dyDescent="0.25"/>
  <cols>
    <col min="1" max="1" width="50" style="2" customWidth="1"/>
    <col min="2" max="2" width="17" style="2" customWidth="1"/>
    <col min="3" max="3" width="16.28515625" style="2" customWidth="1"/>
    <col min="4" max="4" width="16.4257812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SUM(J2:J15)-INDEX(OFFSET(INDIRECT(ADDRESS(MATCH("Наименование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SUM(K2:K15)-INDEX(OFFSET(INDIRECT(ADDRESS(MATCH("Наименование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SUM(L2:L15)-INDEX(OFFSET(INDIRECT(ADDRESS(MATCH("Наименование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350</v>
      </c>
      <c r="E2" s="70" t="s">
        <v>94</v>
      </c>
      <c r="F2" s="72" t="s">
        <v>25</v>
      </c>
      <c r="G2" s="72" t="s">
        <v>2</v>
      </c>
      <c r="H2" s="70" t="s">
        <v>371</v>
      </c>
      <c r="I2" s="70" t="s">
        <v>48</v>
      </c>
      <c r="J2" s="71">
        <v>0</v>
      </c>
      <c r="K2" s="71">
        <v>0</v>
      </c>
      <c r="L2" s="71">
        <v>0</v>
      </c>
    </row>
    <row r="3" spans="1:13" ht="76.900000000000006" customHeight="1" x14ac:dyDescent="0.25">
      <c r="A3" s="111" t="s">
        <v>369</v>
      </c>
      <c r="B3" s="110"/>
      <c r="C3" s="110"/>
      <c r="D3" s="110"/>
      <c r="E3" s="70" t="s">
        <v>94</v>
      </c>
      <c r="F3" s="72" t="s">
        <v>25</v>
      </c>
      <c r="G3" s="72" t="s">
        <v>2</v>
      </c>
      <c r="H3" s="70" t="s">
        <v>371</v>
      </c>
      <c r="I3" s="70" t="s">
        <v>48</v>
      </c>
      <c r="J3" s="71">
        <v>0</v>
      </c>
      <c r="K3" s="71">
        <v>0</v>
      </c>
      <c r="L3" s="71">
        <v>0</v>
      </c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0</v>
      </c>
      <c r="C6" s="8">
        <v>0</v>
      </c>
      <c r="D6" s="8">
        <v>0</v>
      </c>
      <c r="J6" s="63"/>
      <c r="K6" s="63"/>
      <c r="L6" s="63"/>
    </row>
    <row r="7" spans="1:13" ht="15" customHeight="1" x14ac:dyDescent="0.25">
      <c r="A7" s="7" t="s">
        <v>8</v>
      </c>
      <c r="B7" s="8">
        <v>0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7" t="s">
        <v>183</v>
      </c>
      <c r="B8" s="8">
        <v>0</v>
      </c>
      <c r="C8" s="8">
        <v>0</v>
      </c>
      <c r="D8" s="8">
        <v>0</v>
      </c>
      <c r="J8" s="63"/>
      <c r="K8" s="63"/>
      <c r="L8" s="63"/>
    </row>
    <row r="9" spans="1:13" ht="15" customHeight="1" x14ac:dyDescent="0.25">
      <c r="A9" s="7" t="s">
        <v>186</v>
      </c>
      <c r="B9" s="8">
        <v>0</v>
      </c>
      <c r="C9" s="8">
        <v>0</v>
      </c>
      <c r="D9" s="8">
        <v>0</v>
      </c>
      <c r="J9" s="63"/>
      <c r="K9" s="63"/>
      <c r="L9" s="63"/>
    </row>
    <row r="10" spans="1:13" ht="15" customHeight="1" x14ac:dyDescent="0.25">
      <c r="A10" s="7" t="s">
        <v>135</v>
      </c>
      <c r="B10" s="8">
        <v>0</v>
      </c>
      <c r="C10" s="8">
        <v>0</v>
      </c>
      <c r="D10" s="8">
        <v>0</v>
      </c>
      <c r="J10" s="63"/>
      <c r="K10" s="63"/>
      <c r="L10" s="63"/>
    </row>
    <row r="11" spans="1:13" ht="15" customHeight="1" x14ac:dyDescent="0.25">
      <c r="A11" s="7" t="s">
        <v>189</v>
      </c>
      <c r="B11" s="8">
        <v>0</v>
      </c>
      <c r="C11" s="8">
        <v>0</v>
      </c>
      <c r="D11" s="8">
        <v>0</v>
      </c>
      <c r="J11" s="63"/>
      <c r="K11" s="63"/>
      <c r="L11" s="63"/>
    </row>
    <row r="12" spans="1:13" ht="14.25" customHeight="1" x14ac:dyDescent="0.25">
      <c r="A12" s="7" t="s">
        <v>9</v>
      </c>
      <c r="B12" s="8">
        <v>0</v>
      </c>
      <c r="C12" s="8">
        <v>0</v>
      </c>
      <c r="D12" s="8">
        <v>0</v>
      </c>
      <c r="J12" s="63"/>
      <c r="K12" s="63"/>
      <c r="L12" s="63"/>
    </row>
    <row r="13" spans="1:13" ht="15" customHeight="1" x14ac:dyDescent="0.25">
      <c r="A13" s="7" t="s">
        <v>192</v>
      </c>
      <c r="B13" s="8">
        <v>0</v>
      </c>
      <c r="C13" s="8">
        <v>0</v>
      </c>
      <c r="D13" s="8">
        <v>0</v>
      </c>
      <c r="J13" s="63"/>
      <c r="K13" s="63"/>
      <c r="L13" s="63"/>
    </row>
    <row r="14" spans="1:13" ht="15" customHeight="1" x14ac:dyDescent="0.25">
      <c r="A14" s="10" t="s">
        <v>398</v>
      </c>
      <c r="B14" s="11">
        <f t="shared" ref="B14:D14" si="0">SUM(B6:B13)</f>
        <v>0</v>
      </c>
      <c r="C14" s="11">
        <f t="shared" si="0"/>
        <v>0</v>
      </c>
      <c r="D14" s="11">
        <f t="shared" si="0"/>
        <v>0</v>
      </c>
      <c r="J14" s="63"/>
      <c r="K14" s="63"/>
      <c r="L14" s="63"/>
    </row>
    <row r="15" spans="1:13" ht="15" customHeight="1" x14ac:dyDescent="0.25">
      <c r="J15" s="63"/>
      <c r="K15" s="63"/>
      <c r="L15" s="63"/>
    </row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9.5" customHeight="1" x14ac:dyDescent="0.25"/>
  </sheetData>
  <mergeCells count="3">
    <mergeCell ref="B1:D1"/>
    <mergeCell ref="E1:I1"/>
    <mergeCell ref="A3:D3"/>
  </mergeCells>
  <pageMargins left="0.7" right="0.7" top="0.75" bottom="0.75" header="0.3" footer="0.3"/>
  <pageSetup paperSize="9" fitToHeight="0" orientation="landscape" r:id="rId1"/>
  <headerFooter>
    <oddHeader>&amp;C&amp;P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M41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351</v>
      </c>
      <c r="E2" s="70" t="s">
        <v>94</v>
      </c>
      <c r="F2" s="72" t="s">
        <v>25</v>
      </c>
      <c r="G2" s="72" t="s">
        <v>2</v>
      </c>
      <c r="H2" s="70" t="s">
        <v>372</v>
      </c>
      <c r="I2" s="70" t="s">
        <v>48</v>
      </c>
      <c r="J2" s="71">
        <v>4085000</v>
      </c>
      <c r="K2" s="71">
        <v>0</v>
      </c>
      <c r="L2" s="71">
        <v>0</v>
      </c>
    </row>
    <row r="3" spans="1:13" ht="91.5" customHeight="1" x14ac:dyDescent="0.25">
      <c r="A3" s="111" t="s">
        <v>370</v>
      </c>
      <c r="B3" s="110"/>
      <c r="C3" s="110"/>
      <c r="D3" s="110"/>
      <c r="E3" s="70" t="s">
        <v>94</v>
      </c>
      <c r="F3" s="72" t="s">
        <v>87</v>
      </c>
      <c r="G3" s="72" t="s">
        <v>11</v>
      </c>
      <c r="H3" s="70" t="s">
        <v>372</v>
      </c>
      <c r="I3" s="70" t="s">
        <v>48</v>
      </c>
      <c r="J3" s="71">
        <v>47305000</v>
      </c>
      <c r="K3" s="71">
        <v>0</v>
      </c>
      <c r="L3" s="71">
        <v>0</v>
      </c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29970000</v>
      </c>
      <c r="C6" s="8">
        <v>0</v>
      </c>
      <c r="D6" s="8">
        <v>0</v>
      </c>
      <c r="J6" s="63"/>
      <c r="K6" s="63"/>
      <c r="L6" s="63"/>
    </row>
    <row r="7" spans="1:13" ht="15" customHeight="1" x14ac:dyDescent="0.25">
      <c r="A7" s="7" t="s">
        <v>189</v>
      </c>
      <c r="B7" s="8">
        <v>3705000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7" t="s">
        <v>202</v>
      </c>
      <c r="B8" s="8">
        <v>4085000</v>
      </c>
      <c r="C8" s="8">
        <v>0</v>
      </c>
      <c r="D8" s="8">
        <v>0</v>
      </c>
      <c r="J8" s="63"/>
      <c r="K8" s="63"/>
      <c r="L8" s="63"/>
    </row>
    <row r="9" spans="1:13" ht="15" customHeight="1" x14ac:dyDescent="0.25">
      <c r="A9" s="7" t="s">
        <v>204</v>
      </c>
      <c r="B9" s="8">
        <v>13630000</v>
      </c>
      <c r="C9" s="8">
        <v>0</v>
      </c>
      <c r="D9" s="8">
        <v>0</v>
      </c>
      <c r="J9" s="63"/>
      <c r="K9" s="63"/>
      <c r="L9" s="63"/>
    </row>
    <row r="10" spans="1:13" ht="15" customHeight="1" x14ac:dyDescent="0.25">
      <c r="A10" s="10" t="s">
        <v>398</v>
      </c>
      <c r="B10" s="11">
        <f>SUM(B6:B9)</f>
        <v>51390000</v>
      </c>
      <c r="C10" s="11">
        <f>SUM(C6:C9)</f>
        <v>0</v>
      </c>
      <c r="D10" s="11">
        <f>SUM(D6:D9)</f>
        <v>0</v>
      </c>
      <c r="J10" s="63"/>
      <c r="K10" s="63"/>
      <c r="L10" s="63"/>
    </row>
    <row r="11" spans="1:13" ht="15" customHeight="1" x14ac:dyDescent="0.25">
      <c r="J11" s="63"/>
      <c r="K11" s="63"/>
      <c r="L11" s="63"/>
    </row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9.5" customHeight="1" x14ac:dyDescent="0.25"/>
  </sheetData>
  <mergeCells count="3">
    <mergeCell ref="B1:D1"/>
    <mergeCell ref="E1:I1"/>
    <mergeCell ref="A3:D3"/>
  </mergeCells>
  <pageMargins left="0.7" right="0.7" top="0.75" bottom="0.75" header="0.3" footer="0.3"/>
  <pageSetup paperSize="9" fitToHeight="0" orientation="landscape" r:id="rId1"/>
  <headerFooter>
    <oddHeader>&amp;C&amp;P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M40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353</v>
      </c>
      <c r="E2" s="70" t="s">
        <v>94</v>
      </c>
      <c r="F2" s="72" t="s">
        <v>87</v>
      </c>
      <c r="G2" s="72" t="s">
        <v>13</v>
      </c>
      <c r="H2" s="70" t="s">
        <v>354</v>
      </c>
      <c r="I2" s="70">
        <v>521</v>
      </c>
      <c r="J2" s="71">
        <f>B9</f>
        <v>27659575</v>
      </c>
      <c r="K2" s="71">
        <v>0</v>
      </c>
      <c r="L2" s="71">
        <v>85106383</v>
      </c>
    </row>
    <row r="3" spans="1:13" ht="62.25" customHeight="1" x14ac:dyDescent="0.25">
      <c r="A3" s="111" t="s">
        <v>368</v>
      </c>
      <c r="B3" s="110"/>
      <c r="C3" s="110"/>
      <c r="D3" s="110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190</v>
      </c>
      <c r="B6" s="8">
        <v>0</v>
      </c>
      <c r="C6" s="8">
        <v>0</v>
      </c>
      <c r="D6" s="8">
        <v>63829787</v>
      </c>
      <c r="J6" s="63"/>
      <c r="K6" s="63"/>
      <c r="L6" s="63"/>
    </row>
    <row r="7" spans="1:13" ht="15" customHeight="1" x14ac:dyDescent="0.25">
      <c r="A7" s="7" t="s">
        <v>196</v>
      </c>
      <c r="B7" s="8">
        <v>27659575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7" t="s">
        <v>200</v>
      </c>
      <c r="B8" s="8">
        <v>0</v>
      </c>
      <c r="C8" s="8">
        <v>0</v>
      </c>
      <c r="D8" s="8">
        <v>21276596</v>
      </c>
      <c r="J8" s="63"/>
      <c r="K8" s="63"/>
      <c r="L8" s="63"/>
    </row>
    <row r="9" spans="1:13" ht="15" customHeight="1" x14ac:dyDescent="0.25">
      <c r="A9" s="10" t="s">
        <v>398</v>
      </c>
      <c r="B9" s="11">
        <f>SUM(B6:B8)</f>
        <v>27659575</v>
      </c>
      <c r="C9" s="11">
        <f>SUM(C6:C8)</f>
        <v>0</v>
      </c>
      <c r="D9" s="11">
        <f>SUM(D6:D8)</f>
        <v>85106383</v>
      </c>
      <c r="J9" s="63"/>
      <c r="K9" s="63"/>
      <c r="L9" s="63"/>
    </row>
    <row r="10" spans="1:13" ht="15" customHeight="1" x14ac:dyDescent="0.25">
      <c r="J10" s="63"/>
      <c r="K10" s="63"/>
      <c r="L10" s="63"/>
    </row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9.5" customHeight="1" x14ac:dyDescent="0.25"/>
  </sheetData>
  <mergeCells count="3">
    <mergeCell ref="B1:D1"/>
    <mergeCell ref="E1:I1"/>
    <mergeCell ref="A3:D3"/>
  </mergeCells>
  <pageMargins left="0.7" right="0.7" top="0.75" bottom="0.75" header="0.3" footer="0.3"/>
  <pageSetup paperSize="9" fitToHeight="0" orientation="landscape" r:id="rId1"/>
  <headerFooter>
    <oddHeader>&amp;C&amp;P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M57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355</v>
      </c>
      <c r="E2" s="70">
        <v>816</v>
      </c>
      <c r="F2" s="72" t="s">
        <v>25</v>
      </c>
      <c r="G2" s="72" t="s">
        <v>13</v>
      </c>
      <c r="H2" s="70" t="s">
        <v>357</v>
      </c>
      <c r="I2" s="70">
        <v>521</v>
      </c>
      <c r="J2" s="71">
        <f>B26</f>
        <v>1151239574.6100001</v>
      </c>
      <c r="K2" s="71">
        <f>C26</f>
        <v>424454468.13999999</v>
      </c>
      <c r="L2" s="71">
        <f>D26</f>
        <v>0</v>
      </c>
    </row>
    <row r="3" spans="1:13" ht="62.25" customHeight="1" x14ac:dyDescent="0.25">
      <c r="A3" s="111" t="s">
        <v>356</v>
      </c>
      <c r="B3" s="110"/>
      <c r="C3" s="110"/>
      <c r="D3" s="110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.75" x14ac:dyDescent="0.25">
      <c r="A6" s="7" t="s">
        <v>7</v>
      </c>
      <c r="B6" s="8">
        <v>232185106.40000001</v>
      </c>
      <c r="C6" s="8">
        <v>102761276.61</v>
      </c>
      <c r="D6" s="8">
        <v>0</v>
      </c>
      <c r="J6" s="63"/>
      <c r="K6" s="63"/>
      <c r="L6" s="63"/>
    </row>
    <row r="7" spans="1:13" ht="15.75" x14ac:dyDescent="0.25">
      <c r="A7" s="7" t="s">
        <v>8</v>
      </c>
      <c r="B7" s="8">
        <v>30288723.41</v>
      </c>
      <c r="C7" s="8">
        <v>0</v>
      </c>
      <c r="D7" s="8">
        <v>0</v>
      </c>
      <c r="J7" s="63"/>
      <c r="K7" s="63"/>
      <c r="L7" s="63"/>
    </row>
    <row r="8" spans="1:13" ht="15.75" x14ac:dyDescent="0.25">
      <c r="A8" s="7" t="s">
        <v>183</v>
      </c>
      <c r="B8" s="8">
        <v>80793510.650000006</v>
      </c>
      <c r="C8" s="8">
        <v>18170531.920000002</v>
      </c>
      <c r="D8" s="8">
        <v>0</v>
      </c>
      <c r="J8" s="63"/>
      <c r="K8" s="63"/>
      <c r="L8" s="63"/>
    </row>
    <row r="9" spans="1:13" ht="15.75" x14ac:dyDescent="0.25">
      <c r="A9" s="7" t="s">
        <v>185</v>
      </c>
      <c r="B9" s="8">
        <v>32556808.52</v>
      </c>
      <c r="C9" s="8">
        <v>0</v>
      </c>
      <c r="D9" s="8">
        <v>0</v>
      </c>
      <c r="J9" s="63"/>
      <c r="K9" s="63"/>
      <c r="L9" s="63"/>
    </row>
    <row r="10" spans="1:13" ht="15.75" x14ac:dyDescent="0.25">
      <c r="A10" s="7" t="s">
        <v>135</v>
      </c>
      <c r="B10" s="8">
        <v>49907021.280000001</v>
      </c>
      <c r="C10" s="8">
        <v>70756276.599999994</v>
      </c>
      <c r="D10" s="8">
        <v>0</v>
      </c>
      <c r="J10" s="63"/>
      <c r="K10" s="63"/>
      <c r="L10" s="63"/>
    </row>
    <row r="11" spans="1:13" ht="15.75" x14ac:dyDescent="0.25">
      <c r="A11" s="7" t="s">
        <v>187</v>
      </c>
      <c r="B11" s="8">
        <v>39554042.560000002</v>
      </c>
      <c r="C11" s="8">
        <v>0</v>
      </c>
      <c r="D11" s="8">
        <v>0</v>
      </c>
      <c r="J11" s="63"/>
      <c r="K11" s="63"/>
      <c r="L11" s="63"/>
    </row>
    <row r="12" spans="1:13" ht="15.75" x14ac:dyDescent="0.25">
      <c r="A12" s="7" t="s">
        <v>189</v>
      </c>
      <c r="B12" s="8">
        <v>83458404.269999996</v>
      </c>
      <c r="C12" s="8">
        <v>0</v>
      </c>
      <c r="D12" s="8">
        <v>0</v>
      </c>
      <c r="J12" s="63"/>
      <c r="K12" s="63"/>
      <c r="L12" s="63"/>
    </row>
    <row r="13" spans="1:13" ht="15.75" x14ac:dyDescent="0.25">
      <c r="A13" s="7" t="s">
        <v>9</v>
      </c>
      <c r="B13" s="8">
        <v>49309148.939999998</v>
      </c>
      <c r="C13" s="8">
        <v>37622021.280000001</v>
      </c>
      <c r="D13" s="8">
        <v>0</v>
      </c>
      <c r="J13" s="63"/>
      <c r="K13" s="63"/>
      <c r="L13" s="63"/>
    </row>
    <row r="14" spans="1:13" ht="15.75" x14ac:dyDescent="0.25">
      <c r="A14" s="7" t="s">
        <v>193</v>
      </c>
      <c r="B14" s="8">
        <v>46791702.130000003</v>
      </c>
      <c r="C14" s="8">
        <v>0</v>
      </c>
      <c r="D14" s="8">
        <v>0</v>
      </c>
      <c r="J14" s="63"/>
      <c r="K14" s="63"/>
      <c r="L14" s="63"/>
    </row>
    <row r="15" spans="1:13" ht="15.75" x14ac:dyDescent="0.25">
      <c r="A15" s="7" t="s">
        <v>195</v>
      </c>
      <c r="B15" s="8">
        <v>29543829.789999999</v>
      </c>
      <c r="C15" s="8">
        <v>0</v>
      </c>
      <c r="D15" s="8">
        <v>0</v>
      </c>
      <c r="J15" s="63"/>
      <c r="K15" s="63"/>
      <c r="L15" s="63"/>
    </row>
    <row r="16" spans="1:13" ht="15.75" x14ac:dyDescent="0.25">
      <c r="A16" s="7" t="s">
        <v>197</v>
      </c>
      <c r="B16" s="8">
        <v>34362446.82</v>
      </c>
      <c r="C16" s="8">
        <v>21127872.350000001</v>
      </c>
      <c r="D16" s="8">
        <v>0</v>
      </c>
      <c r="J16" s="63"/>
      <c r="K16" s="63"/>
      <c r="L16" s="63"/>
    </row>
    <row r="17" spans="1:12" ht="15.75" x14ac:dyDescent="0.25">
      <c r="A17" s="7" t="s">
        <v>198</v>
      </c>
      <c r="B17" s="8">
        <v>42769148.950000003</v>
      </c>
      <c r="C17" s="8">
        <v>39285638.299999997</v>
      </c>
      <c r="D17" s="8">
        <v>0</v>
      </c>
      <c r="J17" s="63"/>
      <c r="K17" s="63"/>
      <c r="L17" s="63"/>
    </row>
    <row r="18" spans="1:12" ht="15.75" x14ac:dyDescent="0.25">
      <c r="A18" s="7" t="s">
        <v>149</v>
      </c>
      <c r="B18" s="8">
        <v>37734680.859999999</v>
      </c>
      <c r="C18" s="8">
        <v>21415851.07</v>
      </c>
      <c r="D18" s="8">
        <v>0</v>
      </c>
      <c r="J18" s="63"/>
      <c r="K18" s="63"/>
      <c r="L18" s="63"/>
    </row>
    <row r="19" spans="1:12" ht="15.75" x14ac:dyDescent="0.25">
      <c r="A19" s="7" t="s">
        <v>199</v>
      </c>
      <c r="B19" s="8">
        <v>28981170.219999999</v>
      </c>
      <c r="C19" s="8">
        <v>44569893.619999997</v>
      </c>
      <c r="D19" s="8">
        <v>0</v>
      </c>
      <c r="J19" s="63"/>
      <c r="K19" s="63"/>
      <c r="L19" s="63"/>
    </row>
    <row r="20" spans="1:12" ht="15.75" x14ac:dyDescent="0.25">
      <c r="A20" s="7" t="s">
        <v>201</v>
      </c>
      <c r="B20" s="8">
        <v>65701382.979999997</v>
      </c>
      <c r="C20" s="8">
        <v>27589255.32</v>
      </c>
      <c r="D20" s="8">
        <v>0</v>
      </c>
      <c r="J20" s="63"/>
      <c r="K20" s="63"/>
      <c r="L20" s="63"/>
    </row>
    <row r="21" spans="1:12" ht="15.75" x14ac:dyDescent="0.25">
      <c r="A21" s="7" t="s">
        <v>54</v>
      </c>
      <c r="B21" s="8">
        <v>88485319.150000006</v>
      </c>
      <c r="C21" s="8">
        <v>0</v>
      </c>
      <c r="D21" s="8">
        <v>0</v>
      </c>
      <c r="J21" s="63"/>
      <c r="K21" s="63"/>
      <c r="L21" s="63"/>
    </row>
    <row r="22" spans="1:12" ht="15.75" x14ac:dyDescent="0.25">
      <c r="A22" s="7" t="s">
        <v>151</v>
      </c>
      <c r="B22" s="8">
        <v>55283191.490000002</v>
      </c>
      <c r="C22" s="8">
        <v>0</v>
      </c>
      <c r="D22" s="8">
        <v>0</v>
      </c>
      <c r="J22" s="63"/>
      <c r="K22" s="63"/>
      <c r="L22" s="63"/>
    </row>
    <row r="23" spans="1:12" ht="15.75" x14ac:dyDescent="0.25">
      <c r="A23" s="7" t="s">
        <v>202</v>
      </c>
      <c r="B23" s="8">
        <v>35046276.600000001</v>
      </c>
      <c r="C23" s="8">
        <v>0</v>
      </c>
      <c r="D23" s="8">
        <v>0</v>
      </c>
      <c r="J23" s="63"/>
      <c r="K23" s="63"/>
      <c r="L23" s="63"/>
    </row>
    <row r="24" spans="1:12" ht="15.75" x14ac:dyDescent="0.25">
      <c r="A24" s="7" t="s">
        <v>203</v>
      </c>
      <c r="B24" s="8">
        <v>29295106.390000001</v>
      </c>
      <c r="C24" s="8">
        <v>41155851.07</v>
      </c>
      <c r="D24" s="8">
        <v>0</v>
      </c>
      <c r="J24" s="63"/>
      <c r="K24" s="63"/>
      <c r="L24" s="63"/>
    </row>
    <row r="25" spans="1:12" ht="15.75" x14ac:dyDescent="0.25">
      <c r="A25" s="7" t="s">
        <v>204</v>
      </c>
      <c r="B25" s="8">
        <v>59192553.200000003</v>
      </c>
      <c r="C25" s="8">
        <v>0</v>
      </c>
      <c r="D25" s="8">
        <v>0</v>
      </c>
      <c r="J25" s="63"/>
      <c r="K25" s="63"/>
      <c r="L25" s="63"/>
    </row>
    <row r="26" spans="1:12" ht="15" customHeight="1" x14ac:dyDescent="0.25">
      <c r="A26" s="10" t="s">
        <v>398</v>
      </c>
      <c r="B26" s="11">
        <f>SUM(B6:B25)</f>
        <v>1151239574.6100001</v>
      </c>
      <c r="C26" s="11">
        <f>SUM(C6:C25)</f>
        <v>424454468.13999999</v>
      </c>
      <c r="D26" s="11">
        <f>SUM(D6:D25)</f>
        <v>0</v>
      </c>
      <c r="J26" s="63"/>
      <c r="K26" s="63"/>
      <c r="L26" s="63"/>
    </row>
    <row r="27" spans="1:12" ht="15" customHeight="1" x14ac:dyDescent="0.25">
      <c r="J27" s="63"/>
      <c r="K27" s="63"/>
      <c r="L27" s="63"/>
    </row>
    <row r="28" spans="1:12" ht="15" customHeight="1" x14ac:dyDescent="0.25"/>
    <row r="29" spans="1:12" ht="15" customHeight="1" x14ac:dyDescent="0.25"/>
    <row r="30" spans="1:12" ht="15" customHeight="1" x14ac:dyDescent="0.25"/>
    <row r="31" spans="1:12" ht="15" customHeight="1" x14ac:dyDescent="0.25"/>
    <row r="32" spans="1:1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9.5" customHeight="1" x14ac:dyDescent="0.25"/>
  </sheetData>
  <mergeCells count="3">
    <mergeCell ref="B1:D1"/>
    <mergeCell ref="E1:I1"/>
    <mergeCell ref="A3:D3"/>
  </mergeCells>
  <pageMargins left="0.7" right="0.7" top="0.22" bottom="0.36" header="0.3" footer="0.3"/>
  <pageSetup paperSize="9" fitToWidth="0" orientation="landscape" r:id="rId1"/>
  <headerFooter>
    <oddHeader>&amp;C&amp;P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M53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364</v>
      </c>
      <c r="E2" s="70">
        <v>812</v>
      </c>
      <c r="F2" s="72" t="s">
        <v>18</v>
      </c>
      <c r="G2" s="72" t="s">
        <v>18</v>
      </c>
      <c r="H2" s="70">
        <v>1240213480</v>
      </c>
      <c r="I2" s="70">
        <v>521</v>
      </c>
      <c r="J2" s="71">
        <f>B22</f>
        <v>147780000</v>
      </c>
      <c r="K2" s="71">
        <f>C22</f>
        <v>0</v>
      </c>
      <c r="L2" s="71">
        <f>D22</f>
        <v>0</v>
      </c>
    </row>
    <row r="3" spans="1:13" ht="62.25" customHeight="1" x14ac:dyDescent="0.25">
      <c r="A3" s="111" t="s">
        <v>365</v>
      </c>
      <c r="B3" s="110"/>
      <c r="C3" s="110"/>
      <c r="D3" s="110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.75" x14ac:dyDescent="0.25">
      <c r="A6" s="7" t="s">
        <v>7</v>
      </c>
      <c r="B6" s="8">
        <v>58680000</v>
      </c>
      <c r="C6" s="8">
        <v>0</v>
      </c>
      <c r="D6" s="8">
        <v>0</v>
      </c>
      <c r="J6" s="63"/>
      <c r="K6" s="63"/>
      <c r="L6" s="63"/>
    </row>
    <row r="7" spans="1:13" ht="15.75" x14ac:dyDescent="0.25">
      <c r="A7" s="7" t="s">
        <v>186</v>
      </c>
      <c r="B7" s="8">
        <v>0</v>
      </c>
      <c r="C7" s="8">
        <v>0</v>
      </c>
      <c r="D7" s="8">
        <v>0</v>
      </c>
      <c r="J7" s="63"/>
      <c r="K7" s="63"/>
      <c r="L7" s="63"/>
    </row>
    <row r="8" spans="1:13" ht="31.5" x14ac:dyDescent="0.25">
      <c r="A8" s="7" t="s">
        <v>240</v>
      </c>
      <c r="B8" s="8">
        <v>2300000</v>
      </c>
      <c r="C8" s="8">
        <v>0</v>
      </c>
      <c r="D8" s="8">
        <v>0</v>
      </c>
      <c r="J8" s="63"/>
      <c r="K8" s="63"/>
      <c r="L8" s="63"/>
    </row>
    <row r="9" spans="1:13" ht="15.75" x14ac:dyDescent="0.25">
      <c r="A9" s="7" t="s">
        <v>135</v>
      </c>
      <c r="B9" s="8">
        <v>2300000</v>
      </c>
      <c r="C9" s="8">
        <v>0</v>
      </c>
      <c r="D9" s="8">
        <v>0</v>
      </c>
      <c r="J9" s="63"/>
      <c r="K9" s="63"/>
      <c r="L9" s="63"/>
    </row>
    <row r="10" spans="1:13" ht="31.5" x14ac:dyDescent="0.25">
      <c r="A10" s="7" t="s">
        <v>242</v>
      </c>
      <c r="B10" s="8">
        <v>12000000</v>
      </c>
      <c r="C10" s="8">
        <v>0</v>
      </c>
      <c r="D10" s="8">
        <v>0</v>
      </c>
      <c r="J10" s="63"/>
      <c r="K10" s="63"/>
      <c r="L10" s="63"/>
    </row>
    <row r="11" spans="1:13" ht="31.5" x14ac:dyDescent="0.25">
      <c r="A11" s="7" t="s">
        <v>219</v>
      </c>
      <c r="B11" s="8">
        <v>13000000</v>
      </c>
      <c r="C11" s="8">
        <v>0</v>
      </c>
      <c r="D11" s="8">
        <v>0</v>
      </c>
      <c r="J11" s="63"/>
      <c r="K11" s="63"/>
      <c r="L11" s="63"/>
    </row>
    <row r="12" spans="1:13" ht="15.75" x14ac:dyDescent="0.25">
      <c r="A12" s="7" t="s">
        <v>190</v>
      </c>
      <c r="B12" s="8">
        <v>2300000</v>
      </c>
      <c r="C12" s="8">
        <v>0</v>
      </c>
      <c r="D12" s="8">
        <v>0</v>
      </c>
      <c r="J12" s="63"/>
      <c r="K12" s="63"/>
      <c r="L12" s="63"/>
    </row>
    <row r="13" spans="1:13" ht="15.75" x14ac:dyDescent="0.25">
      <c r="A13" s="7" t="s">
        <v>193</v>
      </c>
      <c r="B13" s="8">
        <v>0</v>
      </c>
      <c r="C13" s="8">
        <v>0</v>
      </c>
      <c r="D13" s="8">
        <v>0</v>
      </c>
      <c r="J13" s="63"/>
      <c r="K13" s="63"/>
      <c r="L13" s="63"/>
    </row>
    <row r="14" spans="1:13" ht="31.5" x14ac:dyDescent="0.25">
      <c r="A14" s="7" t="s">
        <v>243</v>
      </c>
      <c r="B14" s="8">
        <v>2300000</v>
      </c>
      <c r="C14" s="8">
        <v>0</v>
      </c>
      <c r="D14" s="8">
        <v>0</v>
      </c>
      <c r="J14" s="63"/>
      <c r="K14" s="63"/>
      <c r="L14" s="63"/>
    </row>
    <row r="15" spans="1:13" ht="15.75" x14ac:dyDescent="0.25">
      <c r="A15" s="7" t="s">
        <v>154</v>
      </c>
      <c r="B15" s="8">
        <v>12000000</v>
      </c>
      <c r="C15" s="8">
        <v>0</v>
      </c>
      <c r="D15" s="8">
        <v>0</v>
      </c>
      <c r="J15" s="63"/>
      <c r="K15" s="63"/>
      <c r="L15" s="63"/>
    </row>
    <row r="16" spans="1:13" ht="15.75" x14ac:dyDescent="0.25">
      <c r="A16" s="7" t="s">
        <v>194</v>
      </c>
      <c r="B16" s="8">
        <v>12000000</v>
      </c>
      <c r="C16" s="8">
        <v>0</v>
      </c>
      <c r="D16" s="8">
        <v>0</v>
      </c>
      <c r="J16" s="63"/>
      <c r="K16" s="63"/>
      <c r="L16" s="63"/>
    </row>
    <row r="17" spans="1:12" ht="15.75" x14ac:dyDescent="0.25">
      <c r="A17" s="7" t="s">
        <v>195</v>
      </c>
      <c r="B17" s="8">
        <v>2300000</v>
      </c>
      <c r="C17" s="8">
        <v>0</v>
      </c>
      <c r="D17" s="8">
        <v>0</v>
      </c>
      <c r="J17" s="63"/>
      <c r="K17" s="63"/>
      <c r="L17" s="63"/>
    </row>
    <row r="18" spans="1:12" ht="15.75" x14ac:dyDescent="0.25">
      <c r="A18" s="7" t="s">
        <v>149</v>
      </c>
      <c r="B18" s="8">
        <v>12000000</v>
      </c>
      <c r="C18" s="8">
        <v>0</v>
      </c>
      <c r="D18" s="8">
        <v>0</v>
      </c>
      <c r="J18" s="63"/>
      <c r="K18" s="63"/>
      <c r="L18" s="63"/>
    </row>
    <row r="19" spans="1:12" ht="31.5" x14ac:dyDescent="0.25">
      <c r="A19" s="7" t="s">
        <v>160</v>
      </c>
      <c r="B19" s="8">
        <v>2300000</v>
      </c>
      <c r="C19" s="8">
        <v>0</v>
      </c>
      <c r="D19" s="8">
        <v>0</v>
      </c>
      <c r="J19" s="63"/>
      <c r="K19" s="63"/>
      <c r="L19" s="63"/>
    </row>
    <row r="20" spans="1:12" ht="15.75" x14ac:dyDescent="0.25">
      <c r="A20" s="7" t="s">
        <v>151</v>
      </c>
      <c r="B20" s="8">
        <v>2300000</v>
      </c>
      <c r="C20" s="8">
        <v>0</v>
      </c>
      <c r="D20" s="8">
        <v>0</v>
      </c>
      <c r="J20" s="63"/>
      <c r="K20" s="63"/>
      <c r="L20" s="63"/>
    </row>
    <row r="21" spans="1:12" ht="15.75" x14ac:dyDescent="0.25">
      <c r="A21" s="7" t="s">
        <v>202</v>
      </c>
      <c r="B21" s="8">
        <v>12000000</v>
      </c>
      <c r="C21" s="8">
        <v>0</v>
      </c>
      <c r="D21" s="8">
        <v>0</v>
      </c>
      <c r="J21" s="63"/>
      <c r="K21" s="63"/>
      <c r="L21" s="63"/>
    </row>
    <row r="22" spans="1:12" ht="15" customHeight="1" x14ac:dyDescent="0.25">
      <c r="A22" s="10" t="s">
        <v>398</v>
      </c>
      <c r="B22" s="11">
        <f>SUM(B6:B21)</f>
        <v>147780000</v>
      </c>
      <c r="C22" s="11">
        <f>SUM(C6:C21)</f>
        <v>0</v>
      </c>
      <c r="D22" s="11">
        <f>SUM(D6:D21)</f>
        <v>0</v>
      </c>
      <c r="J22" s="63"/>
      <c r="K22" s="63"/>
      <c r="L22" s="63"/>
    </row>
    <row r="23" spans="1:12" ht="15" customHeight="1" x14ac:dyDescent="0.25">
      <c r="J23" s="63"/>
      <c r="K23" s="63"/>
      <c r="L23" s="63"/>
    </row>
    <row r="24" spans="1:12" ht="15" customHeight="1" x14ac:dyDescent="0.25"/>
    <row r="25" spans="1:12" ht="15" customHeight="1" x14ac:dyDescent="0.25"/>
    <row r="26" spans="1:12" ht="15" customHeight="1" x14ac:dyDescent="0.25"/>
    <row r="27" spans="1:12" ht="15" customHeight="1" x14ac:dyDescent="0.25"/>
    <row r="28" spans="1:12" ht="15" customHeight="1" x14ac:dyDescent="0.25"/>
    <row r="29" spans="1:12" ht="15" customHeight="1" x14ac:dyDescent="0.25"/>
    <row r="30" spans="1:12" ht="15" customHeight="1" x14ac:dyDescent="0.25"/>
    <row r="31" spans="1:12" ht="15" customHeight="1" x14ac:dyDescent="0.25"/>
    <row r="32" spans="1:1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9.5" customHeight="1" x14ac:dyDescent="0.25"/>
  </sheetData>
  <mergeCells count="3">
    <mergeCell ref="B1:D1"/>
    <mergeCell ref="E1:I1"/>
    <mergeCell ref="A3:D3"/>
  </mergeCells>
  <pageMargins left="0.48" right="0.17" top="0.75" bottom="0.75" header="0.3" footer="0.3"/>
  <pageSetup paperSize="9" fitToHeight="0" orientation="landscape" r:id="rId1"/>
  <headerFooter>
    <oddHeader>&amp;C&amp;P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O39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25.42578125" style="2" customWidth="1"/>
    <col min="3" max="3" width="19.85546875" style="2" customWidth="1"/>
    <col min="4" max="4" width="24.140625" style="2" customWidth="1"/>
    <col min="5" max="5" width="19.28515625" style="2" customWidth="1"/>
    <col min="6" max="6" width="17.85546875" style="2" customWidth="1"/>
    <col min="7" max="7" width="7.7109375" style="63" customWidth="1"/>
    <col min="8" max="9" width="7.85546875" style="63" customWidth="1"/>
    <col min="10" max="10" width="14.42578125" style="63" customWidth="1"/>
    <col min="11" max="11" width="7.85546875" style="63" customWidth="1"/>
    <col min="12" max="14" width="17.85546875" style="64" customWidth="1"/>
    <col min="15" max="15" width="17.85546875" style="2" customWidth="1"/>
    <col min="16" max="16384" width="9.140625" style="2"/>
  </cols>
  <sheetData>
    <row r="1" spans="1:15" ht="51.75" customHeight="1" x14ac:dyDescent="0.25">
      <c r="A1" s="1"/>
      <c r="B1" s="1"/>
      <c r="C1" s="104"/>
      <c r="D1" s="104"/>
      <c r="E1" s="104"/>
      <c r="F1" s="104"/>
      <c r="G1" s="106" t="s">
        <v>398</v>
      </c>
      <c r="H1" s="106"/>
      <c r="I1" s="106"/>
      <c r="J1" s="106"/>
      <c r="K1" s="106"/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9">
        <f t="array" aca="1" ref="M1" ca="1">SUM(M2:M11)-INDEX(OFFSET(INDIRECT(ADDRESS(MATCH("Наименование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N1" s="69">
        <f t="array" aca="1" ref="N1" ca="1">SUM(N2:N11)-INDEX(OFFSET(INDIRECT(ADDRESS(MATCH("Наименование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O1" s="62" t="s">
        <v>338</v>
      </c>
    </row>
    <row r="2" spans="1:15" ht="23.25" customHeight="1" x14ac:dyDescent="0.25">
      <c r="A2" s="1"/>
      <c r="B2" s="1"/>
      <c r="C2" s="1"/>
      <c r="D2" s="1"/>
      <c r="E2" s="3"/>
      <c r="F2" s="60" t="s">
        <v>361</v>
      </c>
      <c r="G2" s="70">
        <v>819</v>
      </c>
      <c r="H2" s="72" t="s">
        <v>87</v>
      </c>
      <c r="I2" s="72" t="s">
        <v>13</v>
      </c>
      <c r="J2" s="70">
        <v>2540311270</v>
      </c>
      <c r="K2" s="70">
        <v>522</v>
      </c>
      <c r="L2" s="71">
        <f>C8</f>
        <v>34953984.589999996</v>
      </c>
      <c r="M2" s="71">
        <f>E8</f>
        <v>0</v>
      </c>
      <c r="N2" s="71">
        <f>F8</f>
        <v>0</v>
      </c>
    </row>
    <row r="3" spans="1:15" ht="62.25" customHeight="1" x14ac:dyDescent="0.25">
      <c r="A3" s="111" t="s">
        <v>360</v>
      </c>
      <c r="B3" s="111"/>
      <c r="C3" s="110"/>
      <c r="D3" s="110"/>
      <c r="E3" s="110"/>
      <c r="F3" s="110"/>
      <c r="L3" s="63"/>
      <c r="M3" s="63"/>
      <c r="N3" s="63"/>
    </row>
    <row r="4" spans="1:15" ht="20.25" customHeight="1" x14ac:dyDescent="0.25">
      <c r="A4" s="1"/>
      <c r="B4" s="1"/>
      <c r="C4" s="1"/>
      <c r="D4" s="1"/>
      <c r="E4" s="4"/>
      <c r="F4" s="4" t="s">
        <v>0</v>
      </c>
      <c r="L4" s="63"/>
      <c r="M4" s="63"/>
      <c r="N4" s="63"/>
    </row>
    <row r="5" spans="1:15" ht="48.95" customHeight="1" x14ac:dyDescent="0.25">
      <c r="A5" s="5" t="s">
        <v>3</v>
      </c>
      <c r="B5" s="76" t="s">
        <v>358</v>
      </c>
      <c r="C5" s="5" t="s">
        <v>4</v>
      </c>
      <c r="D5" s="76" t="s">
        <v>359</v>
      </c>
      <c r="E5" s="5" t="s">
        <v>5</v>
      </c>
      <c r="F5" s="5" t="s">
        <v>6</v>
      </c>
      <c r="L5" s="63"/>
      <c r="M5" s="63"/>
      <c r="N5" s="63"/>
    </row>
    <row r="6" spans="1:15" ht="15.75" x14ac:dyDescent="0.25">
      <c r="A6" s="7" t="s">
        <v>7</v>
      </c>
      <c r="B6" s="83">
        <v>28329978.66</v>
      </c>
      <c r="C6" s="8">
        <v>13136278.439999999</v>
      </c>
      <c r="D6" s="77">
        <f>C6+B6</f>
        <v>41466257.100000001</v>
      </c>
      <c r="E6" s="8">
        <v>0</v>
      </c>
      <c r="F6" s="8">
        <v>0</v>
      </c>
      <c r="L6" s="63"/>
      <c r="M6" s="85"/>
      <c r="N6" s="63"/>
    </row>
    <row r="7" spans="1:15" ht="31.5" x14ac:dyDescent="0.25">
      <c r="A7" s="7" t="s">
        <v>219</v>
      </c>
      <c r="B7" s="83">
        <v>3786291.69</v>
      </c>
      <c r="C7" s="8">
        <v>21817706.149999999</v>
      </c>
      <c r="D7" s="77">
        <f>C7+B7</f>
        <v>25603997.84</v>
      </c>
      <c r="E7" s="8">
        <v>0</v>
      </c>
      <c r="F7" s="8">
        <v>0</v>
      </c>
      <c r="L7" s="63"/>
      <c r="M7" s="63"/>
      <c r="N7" s="63"/>
    </row>
    <row r="8" spans="1:15" ht="15" customHeight="1" x14ac:dyDescent="0.25">
      <c r="A8" s="10" t="s">
        <v>398</v>
      </c>
      <c r="B8" s="84">
        <f>SUM(B6:B7)</f>
        <v>32116270.350000001</v>
      </c>
      <c r="C8" s="11">
        <f>SUM(C6:C7)</f>
        <v>34953984.589999996</v>
      </c>
      <c r="D8" s="77">
        <f>C8+B8</f>
        <v>67070254.939999998</v>
      </c>
      <c r="E8" s="11">
        <f t="shared" ref="E8" si="0">SUM(E6:E7)</f>
        <v>0</v>
      </c>
      <c r="F8" s="11">
        <f>SUM(F6:F7)</f>
        <v>0</v>
      </c>
      <c r="L8" s="63"/>
      <c r="M8" s="63"/>
      <c r="N8" s="63"/>
    </row>
    <row r="9" spans="1:15" ht="15" customHeight="1" x14ac:dyDescent="0.25">
      <c r="L9" s="63"/>
      <c r="M9" s="63"/>
      <c r="N9" s="63"/>
    </row>
    <row r="10" spans="1:15" ht="15" customHeight="1" x14ac:dyDescent="0.25"/>
    <row r="11" spans="1:15" ht="15" customHeight="1" x14ac:dyDescent="0.25"/>
    <row r="12" spans="1:15" ht="15" customHeight="1" x14ac:dyDescent="0.25"/>
    <row r="13" spans="1:15" ht="15" customHeight="1" x14ac:dyDescent="0.25"/>
    <row r="14" spans="1:15" ht="15" customHeight="1" x14ac:dyDescent="0.25"/>
    <row r="15" spans="1:15" ht="15" customHeight="1" x14ac:dyDescent="0.25"/>
    <row r="16" spans="1:15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9.5" customHeight="1" x14ac:dyDescent="0.25"/>
  </sheetData>
  <mergeCells count="3">
    <mergeCell ref="C1:F1"/>
    <mergeCell ref="G1:K1"/>
    <mergeCell ref="A3:F3"/>
  </mergeCells>
  <pageMargins left="0.39" right="0.19" top="0.75" bottom="0.75" header="0.3" footer="0.3"/>
  <pageSetup paperSize="9" scale="90" fitToHeight="0" orientation="landscape" r:id="rId1"/>
  <headerFooter>
    <oddHeader>&amp;C&amp;P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M38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362</v>
      </c>
      <c r="E2" s="70">
        <v>819</v>
      </c>
      <c r="F2" s="72" t="s">
        <v>18</v>
      </c>
      <c r="G2" s="72" t="s">
        <v>2</v>
      </c>
      <c r="H2" s="70">
        <v>1240711270</v>
      </c>
      <c r="I2" s="70">
        <v>522</v>
      </c>
      <c r="J2" s="71">
        <f>B7</f>
        <v>0</v>
      </c>
      <c r="K2" s="71">
        <f>C7</f>
        <v>60000000</v>
      </c>
      <c r="L2" s="71">
        <f>D7</f>
        <v>100000000</v>
      </c>
    </row>
    <row r="3" spans="1:13" ht="62.25" customHeight="1" x14ac:dyDescent="0.25">
      <c r="A3" s="111" t="s">
        <v>363</v>
      </c>
      <c r="B3" s="110"/>
      <c r="C3" s="110"/>
      <c r="D3" s="110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.75" x14ac:dyDescent="0.25">
      <c r="A6" s="7" t="s">
        <v>7</v>
      </c>
      <c r="B6" s="8">
        <v>0</v>
      </c>
      <c r="C6" s="8">
        <v>60000000</v>
      </c>
      <c r="D6" s="8">
        <v>100000000</v>
      </c>
      <c r="J6" s="63"/>
      <c r="K6" s="63"/>
      <c r="L6" s="63"/>
    </row>
    <row r="7" spans="1:13" ht="15" customHeight="1" x14ac:dyDescent="0.25">
      <c r="A7" s="10" t="s">
        <v>398</v>
      </c>
      <c r="B7" s="11">
        <f>SUM(B6:B6)</f>
        <v>0</v>
      </c>
      <c r="C7" s="11">
        <f>SUM(C6:C6)</f>
        <v>60000000</v>
      </c>
      <c r="D7" s="11">
        <f>SUM(D6:D6)</f>
        <v>100000000</v>
      </c>
      <c r="J7" s="63"/>
      <c r="K7" s="63"/>
      <c r="L7" s="63"/>
    </row>
    <row r="8" spans="1:13" ht="15" customHeight="1" x14ac:dyDescent="0.25">
      <c r="J8" s="63"/>
      <c r="K8" s="63"/>
      <c r="L8" s="63"/>
    </row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E1:I1"/>
    <mergeCell ref="A3:D3"/>
  </mergeCells>
  <pageMargins left="0.26" right="0.17" top="0.75" bottom="0.75" header="0.3" footer="0.3"/>
  <pageSetup paperSize="9" fitToHeight="0" orientation="landscape" r:id="rId1"/>
  <headerFooter>
    <oddHeader>&amp;C&amp;P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M38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/>
      <c r="K1" s="69"/>
      <c r="L1" s="69"/>
      <c r="M1" s="62" t="s">
        <v>338</v>
      </c>
    </row>
    <row r="2" spans="1:13" ht="23.25" customHeight="1" x14ac:dyDescent="0.25">
      <c r="A2" s="1"/>
      <c r="B2" s="1"/>
      <c r="C2" s="3"/>
      <c r="D2" s="60" t="s">
        <v>378</v>
      </c>
      <c r="E2" s="70">
        <v>816</v>
      </c>
      <c r="F2" s="72" t="s">
        <v>25</v>
      </c>
      <c r="G2" s="72" t="s">
        <v>13</v>
      </c>
      <c r="H2" s="92" t="s">
        <v>380</v>
      </c>
      <c r="I2" s="70">
        <v>521</v>
      </c>
      <c r="J2" s="71">
        <f>B7</f>
        <v>91084682.700000003</v>
      </c>
      <c r="K2" s="71">
        <f>C7</f>
        <v>0</v>
      </c>
      <c r="L2" s="71">
        <f>D7</f>
        <v>0</v>
      </c>
    </row>
    <row r="3" spans="1:13" ht="128.25" customHeight="1" x14ac:dyDescent="0.25">
      <c r="A3" s="111" t="s">
        <v>379</v>
      </c>
      <c r="B3" s="110"/>
      <c r="C3" s="110"/>
      <c r="D3" s="110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2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.75" x14ac:dyDescent="0.25">
      <c r="A6" s="7" t="s">
        <v>7</v>
      </c>
      <c r="B6" s="8">
        <v>91084682.700000003</v>
      </c>
      <c r="C6" s="8">
        <v>0</v>
      </c>
      <c r="D6" s="8">
        <v>0</v>
      </c>
      <c r="J6" s="63"/>
      <c r="K6" s="63"/>
      <c r="L6" s="63"/>
    </row>
    <row r="7" spans="1:13" ht="15" customHeight="1" x14ac:dyDescent="0.25">
      <c r="A7" s="10" t="s">
        <v>398</v>
      </c>
      <c r="B7" s="11">
        <f>SUM(B6:B6)</f>
        <v>91084682.700000003</v>
      </c>
      <c r="C7" s="11">
        <f>SUM(C6:C6)</f>
        <v>0</v>
      </c>
      <c r="D7" s="11">
        <f>SUM(D6:D6)</f>
        <v>0</v>
      </c>
      <c r="J7" s="63"/>
      <c r="K7" s="63"/>
      <c r="L7" s="63"/>
    </row>
    <row r="8" spans="1:13" ht="15" customHeight="1" x14ac:dyDescent="0.25">
      <c r="J8" s="63"/>
      <c r="K8" s="63"/>
      <c r="L8" s="63"/>
    </row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E1:I1"/>
    <mergeCell ref="A3:D3"/>
  </mergeCells>
  <pageMargins left="0.26" right="0.17" top="0.75" bottom="0.75" header="0.3" footer="0.3"/>
  <pageSetup paperSize="9" fitToHeight="0" orientation="landscape" r:id="rId1"/>
  <headerFooter>
    <oddHeader>&amp;C&amp;P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O38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25.42578125" style="2" customWidth="1"/>
    <col min="3" max="3" width="19.85546875" style="2" customWidth="1"/>
    <col min="4" max="4" width="24.140625" style="2" customWidth="1"/>
    <col min="5" max="5" width="19.28515625" style="2" customWidth="1"/>
    <col min="6" max="6" width="17.85546875" style="2" customWidth="1"/>
    <col min="7" max="7" width="7.7109375" style="63" customWidth="1"/>
    <col min="8" max="9" width="7.85546875" style="63" customWidth="1"/>
    <col min="10" max="10" width="14.42578125" style="63" customWidth="1"/>
    <col min="11" max="11" width="7.85546875" style="63" customWidth="1"/>
    <col min="12" max="14" width="17.85546875" style="64" customWidth="1"/>
    <col min="15" max="15" width="17.85546875" style="2" customWidth="1"/>
    <col min="16" max="16384" width="9.140625" style="2"/>
  </cols>
  <sheetData>
    <row r="1" spans="1:15" ht="51.75" customHeight="1" x14ac:dyDescent="0.25">
      <c r="A1" s="1"/>
      <c r="B1" s="1"/>
      <c r="C1" s="104"/>
      <c r="D1" s="104"/>
      <c r="E1" s="104"/>
      <c r="F1" s="104"/>
      <c r="G1" s="106" t="s">
        <v>398</v>
      </c>
      <c r="H1" s="106"/>
      <c r="I1" s="106"/>
      <c r="J1" s="106"/>
      <c r="K1" s="106"/>
      <c r="L1" s="69">
        <f t="array" aca="1" ref="L1" ca="1">SUM(L2:L10)-INDEX(OFFSET(INDIRECT(ADDRESS(MATCH("Наименование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9">
        <f t="array" aca="1" ref="M1" ca="1">SUM(M2:M10)-INDEX(OFFSET(INDIRECT(ADDRESS(MATCH("Наименование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N1" s="69">
        <f t="array" aca="1" ref="N1" ca="1">SUM(N2:N10)-INDEX(OFFSET(INDIRECT(ADDRESS(MATCH("Наименование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O1" s="62" t="s">
        <v>338</v>
      </c>
    </row>
    <row r="2" spans="1:15" ht="23.25" customHeight="1" x14ac:dyDescent="0.25">
      <c r="A2" s="1"/>
      <c r="B2" s="1"/>
      <c r="C2" s="1"/>
      <c r="D2" s="1"/>
      <c r="E2" s="3"/>
      <c r="F2" s="60" t="s">
        <v>384</v>
      </c>
      <c r="G2" s="70">
        <v>819</v>
      </c>
      <c r="H2" s="72" t="s">
        <v>25</v>
      </c>
      <c r="I2" s="72" t="s">
        <v>11</v>
      </c>
      <c r="J2" s="88" t="s">
        <v>385</v>
      </c>
      <c r="K2" s="70">
        <v>522</v>
      </c>
      <c r="L2" s="71">
        <f>C7</f>
        <v>5411704.7400000002</v>
      </c>
      <c r="M2" s="71">
        <f>E7</f>
        <v>0</v>
      </c>
      <c r="N2" s="71">
        <f>F7</f>
        <v>0</v>
      </c>
    </row>
    <row r="3" spans="1:15" ht="62.25" customHeight="1" x14ac:dyDescent="0.25">
      <c r="A3" s="111" t="s">
        <v>374</v>
      </c>
      <c r="B3" s="111"/>
      <c r="C3" s="110"/>
      <c r="D3" s="110"/>
      <c r="E3" s="110"/>
      <c r="F3" s="110"/>
      <c r="L3" s="63"/>
      <c r="M3" s="63"/>
      <c r="N3" s="63"/>
    </row>
    <row r="4" spans="1:15" ht="20.25" customHeight="1" x14ac:dyDescent="0.25">
      <c r="A4" s="1"/>
      <c r="B4" s="1"/>
      <c r="C4" s="1"/>
      <c r="D4" s="1"/>
      <c r="E4" s="4"/>
      <c r="F4" s="4" t="s">
        <v>0</v>
      </c>
      <c r="L4" s="63"/>
      <c r="M4" s="63"/>
      <c r="N4" s="63"/>
    </row>
    <row r="5" spans="1:15" ht="48.95" customHeight="1" x14ac:dyDescent="0.25">
      <c r="A5" s="5" t="s">
        <v>3</v>
      </c>
      <c r="B5" s="76" t="s">
        <v>358</v>
      </c>
      <c r="C5" s="5" t="s">
        <v>4</v>
      </c>
      <c r="D5" s="76" t="s">
        <v>359</v>
      </c>
      <c r="E5" s="5" t="s">
        <v>5</v>
      </c>
      <c r="F5" s="5" t="s">
        <v>6</v>
      </c>
      <c r="L5" s="63"/>
      <c r="M5" s="63"/>
      <c r="N5" s="63"/>
    </row>
    <row r="6" spans="1:15" ht="15.75" x14ac:dyDescent="0.25">
      <c r="A6" s="7" t="s">
        <v>199</v>
      </c>
      <c r="B6" s="83">
        <v>44125237.200000003</v>
      </c>
      <c r="C6" s="8">
        <v>5411704.7400000002</v>
      </c>
      <c r="D6" s="77">
        <f>C6+B6</f>
        <v>49536941.940000005</v>
      </c>
      <c r="E6" s="8">
        <v>0</v>
      </c>
      <c r="F6" s="8">
        <v>0</v>
      </c>
      <c r="L6" s="63"/>
      <c r="M6" s="85"/>
      <c r="N6" s="63"/>
    </row>
    <row r="7" spans="1:15" ht="15" customHeight="1" x14ac:dyDescent="0.25">
      <c r="A7" s="10" t="s">
        <v>398</v>
      </c>
      <c r="B7" s="84">
        <f>SUM(B6:B6)</f>
        <v>44125237.200000003</v>
      </c>
      <c r="C7" s="11">
        <f>SUM(C6:C6)</f>
        <v>5411704.7400000002</v>
      </c>
      <c r="D7" s="77">
        <f>C7+B7</f>
        <v>49536941.940000005</v>
      </c>
      <c r="E7" s="11">
        <f>SUM(E6:E6)</f>
        <v>0</v>
      </c>
      <c r="F7" s="11">
        <f>SUM(F6:F6)</f>
        <v>0</v>
      </c>
      <c r="L7" s="63"/>
      <c r="M7" s="63"/>
      <c r="N7" s="63"/>
    </row>
    <row r="8" spans="1:15" ht="15" customHeight="1" x14ac:dyDescent="0.25">
      <c r="L8" s="63"/>
      <c r="M8" s="63"/>
      <c r="N8" s="63"/>
    </row>
    <row r="9" spans="1:15" ht="15" customHeight="1" x14ac:dyDescent="0.25"/>
    <row r="10" spans="1:15" ht="15" customHeight="1" x14ac:dyDescent="0.25"/>
    <row r="11" spans="1:15" ht="15" customHeight="1" x14ac:dyDescent="0.25"/>
    <row r="12" spans="1:15" ht="15" customHeight="1" x14ac:dyDescent="0.25"/>
    <row r="13" spans="1:15" ht="15" customHeight="1" x14ac:dyDescent="0.25"/>
    <row r="14" spans="1:15" ht="15" customHeight="1" x14ac:dyDescent="0.25"/>
    <row r="15" spans="1:15" ht="15" customHeight="1" x14ac:dyDescent="0.25"/>
    <row r="16" spans="1:15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C1:F1"/>
    <mergeCell ref="G1:K1"/>
    <mergeCell ref="A3:F3"/>
  </mergeCells>
  <pageMargins left="0.39" right="0.19" top="0.75" bottom="0.75" header="0.3" footer="0.3"/>
  <pageSetup paperSize="9" scale="90" fitToHeight="0" orientation="landscape" r:id="rId1"/>
  <headerFooter>
    <oddHeader>&amp;C&amp;P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M40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6.710937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388</v>
      </c>
      <c r="E2" s="70">
        <v>815</v>
      </c>
      <c r="F2" s="72" t="s">
        <v>21</v>
      </c>
      <c r="G2" s="72" t="s">
        <v>11</v>
      </c>
      <c r="H2" s="92" t="s">
        <v>390</v>
      </c>
      <c r="I2" s="70" t="s">
        <v>48</v>
      </c>
      <c r="J2" s="71">
        <f>B9</f>
        <v>21884312</v>
      </c>
      <c r="K2" s="71">
        <f>C9</f>
        <v>0</v>
      </c>
      <c r="L2" s="71">
        <f>D9</f>
        <v>0</v>
      </c>
    </row>
    <row r="3" spans="1:13" ht="128.25" customHeight="1" x14ac:dyDescent="0.25">
      <c r="A3" s="111" t="s">
        <v>389</v>
      </c>
      <c r="B3" s="110"/>
      <c r="C3" s="110"/>
      <c r="D3" s="110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2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.75" x14ac:dyDescent="0.25">
      <c r="A6" s="7" t="s">
        <v>7</v>
      </c>
      <c r="B6" s="8">
        <v>11146248</v>
      </c>
      <c r="C6" s="8">
        <v>0</v>
      </c>
      <c r="D6" s="8">
        <v>0</v>
      </c>
      <c r="J6" s="63"/>
      <c r="K6" s="63"/>
      <c r="L6" s="63"/>
    </row>
    <row r="7" spans="1:13" ht="15.75" x14ac:dyDescent="0.25">
      <c r="A7" s="7" t="s">
        <v>149</v>
      </c>
      <c r="B7" s="8">
        <v>6463064</v>
      </c>
      <c r="C7" s="8">
        <v>0</v>
      </c>
      <c r="D7" s="8">
        <v>0</v>
      </c>
      <c r="J7" s="63"/>
      <c r="K7" s="63"/>
      <c r="L7" s="63"/>
    </row>
    <row r="8" spans="1:13" ht="15.75" x14ac:dyDescent="0.25">
      <c r="A8" s="7" t="s">
        <v>200</v>
      </c>
      <c r="B8" s="8">
        <v>4275000</v>
      </c>
      <c r="C8" s="8">
        <v>0</v>
      </c>
      <c r="D8" s="8">
        <v>0</v>
      </c>
      <c r="J8" s="63"/>
      <c r="K8" s="63"/>
      <c r="L8" s="63"/>
    </row>
    <row r="9" spans="1:13" ht="15" customHeight="1" x14ac:dyDescent="0.25">
      <c r="A9" s="10" t="s">
        <v>398</v>
      </c>
      <c r="B9" s="11">
        <f t="shared" ref="B9:D9" si="0">SUM(B6:B8)</f>
        <v>21884312</v>
      </c>
      <c r="C9" s="11">
        <f t="shared" si="0"/>
        <v>0</v>
      </c>
      <c r="D9" s="11">
        <f t="shared" si="0"/>
        <v>0</v>
      </c>
      <c r="J9" s="63"/>
      <c r="K9" s="63"/>
      <c r="L9" s="63"/>
    </row>
    <row r="10" spans="1:13" ht="15" customHeight="1" x14ac:dyDescent="0.25">
      <c r="J10" s="63"/>
      <c r="K10" s="63"/>
      <c r="L10" s="63"/>
    </row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9.5" customHeight="1" x14ac:dyDescent="0.25"/>
  </sheetData>
  <mergeCells count="3">
    <mergeCell ref="B1:D1"/>
    <mergeCell ref="E1:I1"/>
    <mergeCell ref="A3:D3"/>
  </mergeCells>
  <pageMargins left="0.26" right="0.17" top="0.75" bottom="0.75" header="0.3" footer="0.3"/>
  <pageSetup paperSize="9" fitToHeight="0" orientation="landscape" r:id="rId1"/>
  <headerFooter>
    <oddHeader>&amp;C&amp;P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39"/>
  <sheetViews>
    <sheetView view="pageBreakPreview" zoomScale="115" zoomScaleNormal="100" zoomScaleSheetLayoutView="115" workbookViewId="0">
      <selection activeCell="F14" sqref="F14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393</v>
      </c>
      <c r="E2" s="70">
        <v>808</v>
      </c>
      <c r="F2" s="72" t="s">
        <v>46</v>
      </c>
      <c r="G2" s="72" t="s">
        <v>18</v>
      </c>
      <c r="H2" s="92" t="s">
        <v>394</v>
      </c>
      <c r="I2" s="70">
        <v>523</v>
      </c>
      <c r="J2" s="71">
        <v>1543090</v>
      </c>
      <c r="K2" s="71">
        <v>88355550</v>
      </c>
      <c r="L2" s="71">
        <f>D8</f>
        <v>0</v>
      </c>
    </row>
    <row r="3" spans="1:13" ht="128.25" customHeight="1" x14ac:dyDescent="0.25">
      <c r="A3" s="118" t="s">
        <v>402</v>
      </c>
      <c r="B3" s="119"/>
      <c r="C3" s="119"/>
      <c r="D3" s="119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2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.75" x14ac:dyDescent="0.25">
      <c r="A6" s="7" t="s">
        <v>184</v>
      </c>
      <c r="B6" s="8">
        <v>1543090</v>
      </c>
      <c r="C6" s="8">
        <v>51775740</v>
      </c>
      <c r="D6" s="8">
        <v>0</v>
      </c>
      <c r="J6" s="63"/>
      <c r="K6" s="63"/>
      <c r="L6" s="63"/>
    </row>
    <row r="7" spans="1:13" ht="31.5" x14ac:dyDescent="0.25">
      <c r="A7" s="7" t="s">
        <v>248</v>
      </c>
      <c r="B7" s="8">
        <v>0</v>
      </c>
      <c r="C7" s="8">
        <v>36579810</v>
      </c>
      <c r="D7" s="8">
        <v>0</v>
      </c>
      <c r="J7" s="63"/>
      <c r="K7" s="63"/>
      <c r="L7" s="63"/>
    </row>
    <row r="8" spans="1:13" ht="15" customHeight="1" x14ac:dyDescent="0.25">
      <c r="A8" s="10" t="s">
        <v>398</v>
      </c>
      <c r="B8" s="11">
        <f>SUM(B6:B7)</f>
        <v>1543090</v>
      </c>
      <c r="C8" s="11">
        <f t="shared" ref="C8:D8" si="0">SUM(C6:C7)</f>
        <v>88355550</v>
      </c>
      <c r="D8" s="11">
        <f t="shared" si="0"/>
        <v>0</v>
      </c>
      <c r="J8" s="63"/>
      <c r="K8" s="63"/>
      <c r="L8" s="63"/>
    </row>
    <row r="9" spans="1:13" ht="15" customHeight="1" x14ac:dyDescent="0.25">
      <c r="J9" s="63"/>
      <c r="K9" s="63"/>
      <c r="L9" s="63"/>
    </row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9.5" customHeight="1" x14ac:dyDescent="0.25"/>
  </sheetData>
  <mergeCells count="3">
    <mergeCell ref="B1:D1"/>
    <mergeCell ref="E1:I1"/>
    <mergeCell ref="A3:D3"/>
  </mergeCells>
  <pageMargins left="0.26" right="0.17" top="0.75" bottom="0.75" header="0.3" footer="0.3"/>
  <pageSetup paperSize="9" fitToHeight="0" orientation="landscape" r:id="rId1"/>
  <headerFooter>
    <oddHeader>&amp;C&amp;P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38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404</v>
      </c>
      <c r="E2" s="70">
        <v>819</v>
      </c>
      <c r="F2" s="72" t="s">
        <v>25</v>
      </c>
      <c r="G2" s="72" t="s">
        <v>13</v>
      </c>
      <c r="H2" s="92" t="s">
        <v>407</v>
      </c>
      <c r="I2" s="70">
        <v>522</v>
      </c>
      <c r="J2" s="71">
        <f>B7</f>
        <v>0</v>
      </c>
      <c r="K2" s="71">
        <f>C7</f>
        <v>0</v>
      </c>
      <c r="L2" s="71">
        <v>691193500</v>
      </c>
    </row>
    <row r="3" spans="1:13" ht="128.25" customHeight="1" x14ac:dyDescent="0.25">
      <c r="A3" s="111" t="s">
        <v>405</v>
      </c>
      <c r="B3" s="110"/>
      <c r="C3" s="110"/>
      <c r="D3" s="110"/>
      <c r="E3" s="70">
        <v>819</v>
      </c>
      <c r="F3" s="72" t="s">
        <v>25</v>
      </c>
      <c r="G3" s="72" t="s">
        <v>406</v>
      </c>
      <c r="H3" s="92" t="s">
        <v>408</v>
      </c>
      <c r="I3" s="70">
        <v>522</v>
      </c>
      <c r="J3" s="71">
        <f>B8</f>
        <v>0</v>
      </c>
      <c r="K3" s="71">
        <f>C8</f>
        <v>0</v>
      </c>
      <c r="L3" s="71">
        <v>178257000</v>
      </c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2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.75" x14ac:dyDescent="0.25">
      <c r="A6" s="7" t="s">
        <v>7</v>
      </c>
      <c r="B6" s="8">
        <v>0</v>
      </c>
      <c r="C6" s="8">
        <v>0</v>
      </c>
      <c r="D6" s="8">
        <v>869450500</v>
      </c>
      <c r="J6" s="63"/>
      <c r="K6" s="63"/>
      <c r="L6" s="63"/>
    </row>
    <row r="7" spans="1:13" ht="15" customHeight="1" x14ac:dyDescent="0.25">
      <c r="A7" s="10" t="s">
        <v>398</v>
      </c>
      <c r="B7" s="11">
        <f>SUM(B6:B6)</f>
        <v>0</v>
      </c>
      <c r="C7" s="11">
        <f>SUM(C6:C6)</f>
        <v>0</v>
      </c>
      <c r="D7" s="11">
        <f>SUM(D6:D6)</f>
        <v>869450500</v>
      </c>
      <c r="J7" s="63"/>
      <c r="K7" s="63"/>
      <c r="L7" s="63"/>
    </row>
    <row r="8" spans="1:13" ht="15" customHeight="1" x14ac:dyDescent="0.25">
      <c r="J8" s="63"/>
      <c r="K8" s="63"/>
      <c r="L8" s="63"/>
    </row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E1:I1"/>
    <mergeCell ref="A3:D3"/>
  </mergeCells>
  <pageMargins left="0.26" right="0.17" top="0.75" bottom="0.75" header="0.3" footer="0.3"/>
  <pageSetup paperSize="9" fitToHeight="0" orientation="landscape" r:id="rId1"/>
  <headerFooter>
    <oddHeader>&amp;C&amp;P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M38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SUM(L2:L9)-INDEX(OFFSET(INDIRECT(ADDRESS(MATCH("Наименование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409</v>
      </c>
      <c r="E2" s="70">
        <v>819</v>
      </c>
      <c r="F2" s="72" t="s">
        <v>25</v>
      </c>
      <c r="G2" s="72" t="s">
        <v>13</v>
      </c>
      <c r="H2" s="92" t="s">
        <v>411</v>
      </c>
      <c r="I2" s="70">
        <v>522</v>
      </c>
      <c r="J2" s="71">
        <f>B7</f>
        <v>0</v>
      </c>
      <c r="K2" s="71">
        <f>C7</f>
        <v>410659798</v>
      </c>
      <c r="L2" s="71">
        <f>D7</f>
        <v>663532122</v>
      </c>
    </row>
    <row r="3" spans="1:13" ht="128.25" customHeight="1" x14ac:dyDescent="0.25">
      <c r="A3" s="111" t="s">
        <v>410</v>
      </c>
      <c r="B3" s="110"/>
      <c r="C3" s="110"/>
      <c r="D3" s="110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2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.75" x14ac:dyDescent="0.25">
      <c r="A6" s="7" t="s">
        <v>7</v>
      </c>
      <c r="B6" s="8">
        <v>0</v>
      </c>
      <c r="C6" s="8">
        <v>410659798</v>
      </c>
      <c r="D6" s="8">
        <v>663532122</v>
      </c>
      <c r="J6" s="63"/>
      <c r="K6" s="63"/>
      <c r="L6" s="63"/>
    </row>
    <row r="7" spans="1:13" ht="15" customHeight="1" x14ac:dyDescent="0.25">
      <c r="A7" s="10" t="s">
        <v>398</v>
      </c>
      <c r="B7" s="11">
        <f>SUM(B6:B6)</f>
        <v>0</v>
      </c>
      <c r="C7" s="11">
        <f>SUM(C6:C6)</f>
        <v>410659798</v>
      </c>
      <c r="D7" s="11">
        <f>SUM(D6:D6)</f>
        <v>663532122</v>
      </c>
      <c r="J7" s="63"/>
      <c r="K7" s="63"/>
      <c r="L7" s="63"/>
    </row>
    <row r="8" spans="1:13" ht="15" customHeight="1" x14ac:dyDescent="0.25">
      <c r="J8" s="63"/>
      <c r="K8" s="63"/>
      <c r="L8" s="63"/>
    </row>
    <row r="9" spans="1:13" ht="15" customHeight="1" x14ac:dyDescent="0.25"/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3">
    <mergeCell ref="B1:D1"/>
    <mergeCell ref="E1:I1"/>
    <mergeCell ref="A3:D3"/>
  </mergeCells>
  <pageMargins left="0.26" right="0.17" top="0.75" bottom="0.75" header="0.3" footer="0.3"/>
  <pageSetup paperSize="9" fitToHeight="0" orientation="landscape" r:id="rId1"/>
  <headerFooter>
    <oddHeader>&amp;C&amp;P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1">
    <tabColor theme="0" tint="-0.249977111117893"/>
    <pageSetUpPr fitToPage="1"/>
  </sheetPr>
  <dimension ref="A1:M37"/>
  <sheetViews>
    <sheetView view="pageBreakPreview" topLeftCell="A3" zoomScale="115" zoomScaleNormal="100" zoomScaleSheetLayoutView="115" workbookViewId="0"/>
  </sheetViews>
  <sheetFormatPr defaultColWidth="9.140625" defaultRowHeight="15" x14ac:dyDescent="0.25"/>
  <cols>
    <col min="1" max="1" width="44" style="2" customWidth="1"/>
    <col min="2" max="2" width="17.570312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310</v>
      </c>
      <c r="E2" s="70" t="s">
        <v>19</v>
      </c>
      <c r="F2" s="70" t="s">
        <v>17</v>
      </c>
      <c r="G2" s="70" t="s">
        <v>18</v>
      </c>
      <c r="H2" s="70" t="s">
        <v>16</v>
      </c>
      <c r="I2" s="70">
        <v>530</v>
      </c>
      <c r="J2" s="71">
        <f>B37</f>
        <v>37913421.159999996</v>
      </c>
      <c r="K2" s="71">
        <v>22274897.279999997</v>
      </c>
      <c r="L2" s="71">
        <v>22209528.679999996</v>
      </c>
    </row>
    <row r="3" spans="1:13" ht="111" customHeight="1" x14ac:dyDescent="0.25">
      <c r="A3" s="111" t="s">
        <v>311</v>
      </c>
      <c r="B3" s="110"/>
      <c r="C3" s="110"/>
      <c r="D3" s="110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26496869.199999999</v>
      </c>
      <c r="C6" s="8">
        <v>15775559.6</v>
      </c>
      <c r="D6" s="8">
        <v>15775559.6</v>
      </c>
      <c r="J6" s="63"/>
      <c r="K6" s="63"/>
      <c r="L6" s="63"/>
    </row>
    <row r="7" spans="1:13" ht="15" customHeight="1" x14ac:dyDescent="0.25">
      <c r="A7" s="7" t="s">
        <v>8</v>
      </c>
      <c r="B7" s="8">
        <v>383229.3</v>
      </c>
      <c r="C7" s="8">
        <v>196105.8</v>
      </c>
      <c r="D7" s="8">
        <v>196105.8</v>
      </c>
      <c r="J7" s="63"/>
      <c r="K7" s="63"/>
      <c r="L7" s="63"/>
    </row>
    <row r="8" spans="1:13" ht="15" customHeight="1" x14ac:dyDescent="0.25">
      <c r="A8" s="7" t="s">
        <v>183</v>
      </c>
      <c r="B8" s="8">
        <v>276858.62</v>
      </c>
      <c r="C8" s="8">
        <v>154705.24</v>
      </c>
      <c r="D8" s="8">
        <v>154705.24</v>
      </c>
      <c r="J8" s="63"/>
      <c r="K8" s="63"/>
      <c r="L8" s="63"/>
    </row>
    <row r="9" spans="1:13" ht="15" customHeight="1" x14ac:dyDescent="0.25">
      <c r="A9" s="7" t="s">
        <v>184</v>
      </c>
      <c r="B9" s="8">
        <v>834997.77</v>
      </c>
      <c r="C9" s="8">
        <v>492441.22</v>
      </c>
      <c r="D9" s="8">
        <v>492441.22</v>
      </c>
      <c r="J9" s="63"/>
      <c r="K9" s="63"/>
      <c r="L9" s="63"/>
    </row>
    <row r="10" spans="1:13" ht="15" customHeight="1" x14ac:dyDescent="0.25">
      <c r="A10" s="7" t="s">
        <v>185</v>
      </c>
      <c r="B10" s="8">
        <v>298231.03999999998</v>
      </c>
      <c r="C10" s="8">
        <v>178673.28</v>
      </c>
      <c r="D10" s="8">
        <v>178673.28</v>
      </c>
    </row>
    <row r="11" spans="1:13" ht="15" customHeight="1" x14ac:dyDescent="0.25">
      <c r="A11" s="7" t="s">
        <v>186</v>
      </c>
      <c r="B11" s="8">
        <v>191614.65</v>
      </c>
      <c r="C11" s="8">
        <v>98052.9</v>
      </c>
      <c r="D11" s="8">
        <v>98052.9</v>
      </c>
    </row>
    <row r="12" spans="1:13" ht="15" customHeight="1" x14ac:dyDescent="0.25">
      <c r="A12" s="7" t="s">
        <v>135</v>
      </c>
      <c r="B12" s="8">
        <v>1772190.02</v>
      </c>
      <c r="C12" s="8">
        <v>1024103.5999999999</v>
      </c>
      <c r="D12" s="8">
        <v>1011029.8799999999</v>
      </c>
    </row>
    <row r="13" spans="1:13" ht="15" customHeight="1" x14ac:dyDescent="0.25">
      <c r="A13" s="7" t="s">
        <v>187</v>
      </c>
      <c r="B13" s="8">
        <v>127743.1</v>
      </c>
      <c r="C13" s="8">
        <v>19610.579999999998</v>
      </c>
      <c r="D13" s="8">
        <v>19610.579999999998</v>
      </c>
    </row>
    <row r="14" spans="1:13" ht="15" customHeight="1" x14ac:dyDescent="0.25">
      <c r="A14" s="7" t="s">
        <v>188</v>
      </c>
      <c r="B14" s="9">
        <v>400425.52</v>
      </c>
      <c r="C14" s="8">
        <v>230968.15999999997</v>
      </c>
      <c r="D14" s="8">
        <v>230968.15999999997</v>
      </c>
    </row>
    <row r="15" spans="1:13" ht="15" customHeight="1" x14ac:dyDescent="0.25">
      <c r="A15" s="7" t="s">
        <v>136</v>
      </c>
      <c r="B15" s="8">
        <v>490091.4</v>
      </c>
      <c r="C15" s="8">
        <v>302872.27999999997</v>
      </c>
      <c r="D15" s="8">
        <v>289798.55999999994</v>
      </c>
    </row>
    <row r="16" spans="1:13" ht="15" customHeight="1" x14ac:dyDescent="0.25">
      <c r="A16" s="7" t="s">
        <v>189</v>
      </c>
      <c r="B16" s="8">
        <v>255486.2</v>
      </c>
      <c r="C16" s="8">
        <v>130737.2</v>
      </c>
      <c r="D16" s="8">
        <v>130737.2</v>
      </c>
    </row>
    <row r="17" spans="1:4" ht="15" customHeight="1" x14ac:dyDescent="0.25">
      <c r="A17" s="7" t="s">
        <v>190</v>
      </c>
      <c r="B17" s="8">
        <v>63871.55</v>
      </c>
      <c r="C17" s="8">
        <v>32684.3</v>
      </c>
      <c r="D17" s="8">
        <v>32684.3</v>
      </c>
    </row>
    <row r="18" spans="1:4" ht="15" customHeight="1" x14ac:dyDescent="0.25">
      <c r="A18" s="7" t="s">
        <v>9</v>
      </c>
      <c r="B18" s="8">
        <v>510972.4</v>
      </c>
      <c r="C18" s="8">
        <v>294158.7</v>
      </c>
      <c r="D18" s="8">
        <v>326843</v>
      </c>
    </row>
    <row r="19" spans="1:4" ht="15" customHeight="1" x14ac:dyDescent="0.25">
      <c r="A19" s="7" t="s">
        <v>191</v>
      </c>
      <c r="B19" s="8">
        <v>127743.1</v>
      </c>
      <c r="C19" s="8">
        <v>98052.9</v>
      </c>
      <c r="D19" s="8">
        <v>65368.6</v>
      </c>
    </row>
    <row r="20" spans="1:4" ht="15" customHeight="1" x14ac:dyDescent="0.25">
      <c r="A20" s="7" t="s">
        <v>192</v>
      </c>
      <c r="B20" s="8">
        <v>617588.79</v>
      </c>
      <c r="C20" s="8">
        <v>348631.64</v>
      </c>
      <c r="D20" s="8">
        <v>348631.64</v>
      </c>
    </row>
    <row r="21" spans="1:4" ht="15" customHeight="1" x14ac:dyDescent="0.25">
      <c r="A21" s="7" t="s">
        <v>193</v>
      </c>
      <c r="B21" s="8">
        <v>242711.89</v>
      </c>
      <c r="C21" s="8">
        <v>117663.48</v>
      </c>
      <c r="D21" s="8">
        <v>117663.48</v>
      </c>
    </row>
    <row r="22" spans="1:4" ht="15" customHeight="1" x14ac:dyDescent="0.25">
      <c r="A22" s="7" t="s">
        <v>154</v>
      </c>
      <c r="B22" s="8">
        <v>89420.17</v>
      </c>
      <c r="C22" s="8">
        <v>45758.02</v>
      </c>
      <c r="D22" s="8">
        <v>45758.02</v>
      </c>
    </row>
    <row r="23" spans="1:4" ht="15" customHeight="1" x14ac:dyDescent="0.25">
      <c r="A23" s="7" t="s">
        <v>194</v>
      </c>
      <c r="B23" s="8">
        <v>272682.42</v>
      </c>
      <c r="C23" s="8">
        <v>165599.56</v>
      </c>
      <c r="D23" s="8">
        <v>165599.56</v>
      </c>
    </row>
    <row r="24" spans="1:4" ht="15" customHeight="1" x14ac:dyDescent="0.25">
      <c r="A24" s="7" t="s">
        <v>195</v>
      </c>
      <c r="B24" s="8">
        <v>200212.76</v>
      </c>
      <c r="C24" s="8">
        <v>122020.94</v>
      </c>
      <c r="D24" s="8">
        <v>122020.94</v>
      </c>
    </row>
    <row r="25" spans="1:4" ht="15" customHeight="1" x14ac:dyDescent="0.25">
      <c r="A25" s="7" t="s">
        <v>196</v>
      </c>
      <c r="B25" s="8">
        <v>255486.2</v>
      </c>
      <c r="C25" s="8">
        <v>137274.06</v>
      </c>
      <c r="D25" s="8">
        <v>124200.34</v>
      </c>
    </row>
    <row r="26" spans="1:4" ht="15" customHeight="1" x14ac:dyDescent="0.25">
      <c r="A26" s="7" t="s">
        <v>197</v>
      </c>
      <c r="B26" s="8">
        <v>455698.96</v>
      </c>
      <c r="C26" s="8">
        <v>246221.28</v>
      </c>
      <c r="D26" s="8">
        <v>246221.28</v>
      </c>
    </row>
    <row r="27" spans="1:4" ht="15" customHeight="1" x14ac:dyDescent="0.25">
      <c r="A27" s="7" t="s">
        <v>198</v>
      </c>
      <c r="B27" s="8">
        <v>200212.76</v>
      </c>
      <c r="C27" s="8">
        <v>115484.07999999999</v>
      </c>
      <c r="D27" s="8">
        <v>115484.07999999999</v>
      </c>
    </row>
    <row r="28" spans="1:4" ht="15" customHeight="1" x14ac:dyDescent="0.25">
      <c r="A28" s="7" t="s">
        <v>149</v>
      </c>
      <c r="B28" s="8">
        <v>681706.05</v>
      </c>
      <c r="C28" s="8">
        <v>381314.6</v>
      </c>
      <c r="D28" s="8">
        <v>381314.6</v>
      </c>
    </row>
    <row r="29" spans="1:4" ht="15" customHeight="1" x14ac:dyDescent="0.25">
      <c r="A29" s="7" t="s">
        <v>199</v>
      </c>
      <c r="B29" s="8">
        <v>89420.17</v>
      </c>
      <c r="C29" s="8">
        <v>45758.02</v>
      </c>
      <c r="D29" s="8">
        <v>32684.3</v>
      </c>
    </row>
    <row r="30" spans="1:4" ht="15" customHeight="1" x14ac:dyDescent="0.25">
      <c r="A30" s="7" t="s">
        <v>200</v>
      </c>
      <c r="B30" s="8">
        <v>196036.56</v>
      </c>
      <c r="C30" s="8">
        <v>126378.4</v>
      </c>
      <c r="D30" s="8">
        <v>126378.4</v>
      </c>
    </row>
    <row r="31" spans="1:4" ht="15" customHeight="1" x14ac:dyDescent="0.25">
      <c r="A31" s="7" t="s">
        <v>201</v>
      </c>
      <c r="B31" s="8">
        <v>371194.85</v>
      </c>
      <c r="C31" s="8">
        <v>215258.6</v>
      </c>
      <c r="D31" s="8">
        <v>215258.6</v>
      </c>
    </row>
    <row r="32" spans="1:4" ht="15" customHeight="1" x14ac:dyDescent="0.25">
      <c r="A32" s="7" t="s">
        <v>54</v>
      </c>
      <c r="B32" s="8">
        <v>114968.79</v>
      </c>
      <c r="C32" s="8">
        <v>65368.6</v>
      </c>
      <c r="D32" s="8">
        <v>52294.879999999997</v>
      </c>
    </row>
    <row r="33" spans="1:4" ht="15" customHeight="1" x14ac:dyDescent="0.25">
      <c r="A33" s="7" t="s">
        <v>151</v>
      </c>
      <c r="B33" s="8">
        <v>426219.85</v>
      </c>
      <c r="C33" s="8">
        <v>283261.69999999995</v>
      </c>
      <c r="D33" s="8">
        <v>283261.69999999995</v>
      </c>
    </row>
    <row r="34" spans="1:4" ht="15" customHeight="1" x14ac:dyDescent="0.25">
      <c r="A34" s="7" t="s">
        <v>202</v>
      </c>
      <c r="B34" s="8">
        <v>191614.65</v>
      </c>
      <c r="C34" s="8">
        <v>98052.9</v>
      </c>
      <c r="D34" s="8">
        <v>98052.9</v>
      </c>
    </row>
    <row r="35" spans="1:4" ht="15" customHeight="1" x14ac:dyDescent="0.25">
      <c r="A35" s="7" t="s">
        <v>203</v>
      </c>
      <c r="B35" s="8">
        <v>383229.3</v>
      </c>
      <c r="C35" s="8">
        <v>196105.8</v>
      </c>
      <c r="D35" s="8">
        <v>196105.8</v>
      </c>
    </row>
    <row r="36" spans="1:4" ht="15" customHeight="1" x14ac:dyDescent="0.25">
      <c r="A36" s="7" t="s">
        <v>204</v>
      </c>
      <c r="B36" s="8">
        <v>894693.12</v>
      </c>
      <c r="C36" s="8">
        <v>536019.84</v>
      </c>
      <c r="D36" s="8">
        <v>536019.84</v>
      </c>
    </row>
    <row r="37" spans="1:4" ht="19.5" customHeight="1" x14ac:dyDescent="0.25">
      <c r="A37" s="10" t="s">
        <v>398</v>
      </c>
      <c r="B37" s="11">
        <f>SUM(B6:B36)</f>
        <v>37913421.159999996</v>
      </c>
      <c r="C37" s="11">
        <f>SUM(C6:C36)</f>
        <v>22274897.279999997</v>
      </c>
      <c r="D37" s="11">
        <f>SUM(D6:D36)</f>
        <v>22209528.679999996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8" fitToHeight="0" orientation="portrait" r:id="rId1"/>
  <headerFooter>
    <oddHeader>&amp;C&amp;P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2">
    <tabColor rgb="FF0000FF"/>
    <pageSetUpPr fitToPage="1"/>
  </sheetPr>
  <dimension ref="A1:O35"/>
  <sheetViews>
    <sheetView view="pageBreakPreview" zoomScale="115" zoomScaleNormal="100" zoomScaleSheetLayoutView="115" workbookViewId="0">
      <selection activeCell="L3" sqref="L3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5" width="19.28515625" style="2" customWidth="1"/>
    <col min="6" max="6" width="17.85546875" style="2" customWidth="1"/>
    <col min="7" max="7" width="7.7109375" style="63" customWidth="1"/>
    <col min="8" max="9" width="7.85546875" style="63" customWidth="1"/>
    <col min="10" max="10" width="14.42578125" style="63" customWidth="1"/>
    <col min="11" max="11" width="7.85546875" style="63" customWidth="1"/>
    <col min="12" max="14" width="17.85546875" style="64" customWidth="1"/>
    <col min="15" max="15" width="17.85546875" style="2" customWidth="1"/>
    <col min="16" max="16384" width="9.140625" style="2"/>
  </cols>
  <sheetData>
    <row r="1" spans="1:15" ht="51.75" customHeight="1" x14ac:dyDescent="0.25">
      <c r="A1" s="1"/>
      <c r="B1" s="104"/>
      <c r="C1" s="104"/>
      <c r="D1" s="104"/>
      <c r="E1" s="104"/>
      <c r="F1" s="104"/>
      <c r="G1" s="106" t="s">
        <v>398</v>
      </c>
      <c r="H1" s="106"/>
      <c r="I1" s="106"/>
      <c r="J1" s="106"/>
      <c r="K1" s="106"/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9">
        <f t="array" aca="1" ref="M1" ca="1">SUM(M2:M11)-INDEX(OFFSET(INDIRECT(ADDRESS(MATCH("Наименование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N1" s="69">
        <f t="array" aca="1" ref="N1" ca="1">SUM(N2:N11)-INDEX(OFFSET(INDIRECT(ADDRESS(MATCH("Наименование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O1" s="62" t="s">
        <v>338</v>
      </c>
    </row>
    <row r="2" spans="1:15" ht="23.25" customHeight="1" x14ac:dyDescent="0.25">
      <c r="A2" s="1"/>
      <c r="B2" s="1"/>
      <c r="C2" s="1"/>
      <c r="D2" s="1"/>
      <c r="E2" s="3"/>
      <c r="F2" s="60" t="s">
        <v>312</v>
      </c>
      <c r="G2" s="70" t="s">
        <v>22</v>
      </c>
      <c r="H2" s="70" t="s">
        <v>21</v>
      </c>
      <c r="I2" s="70" t="s">
        <v>17</v>
      </c>
      <c r="J2" s="70" t="s">
        <v>20</v>
      </c>
      <c r="K2" s="70" t="s">
        <v>40</v>
      </c>
      <c r="L2" s="71">
        <f>D35</f>
        <v>2968353.4299999997</v>
      </c>
      <c r="M2" s="71">
        <v>3351600</v>
      </c>
      <c r="N2" s="71">
        <v>3355200</v>
      </c>
    </row>
    <row r="3" spans="1:15" ht="62.45" customHeight="1" x14ac:dyDescent="0.25">
      <c r="A3" s="105" t="s">
        <v>75</v>
      </c>
      <c r="B3" s="105"/>
      <c r="C3" s="105"/>
      <c r="D3" s="105"/>
      <c r="E3" s="105"/>
      <c r="F3" s="105"/>
      <c r="L3" s="63"/>
      <c r="M3" s="63"/>
      <c r="N3" s="63"/>
    </row>
    <row r="4" spans="1:15" ht="20.25" customHeight="1" x14ac:dyDescent="0.25">
      <c r="A4" s="1"/>
      <c r="B4" s="1"/>
      <c r="C4" s="1"/>
      <c r="D4" s="1"/>
      <c r="E4" s="4"/>
      <c r="F4" s="4" t="s">
        <v>0</v>
      </c>
      <c r="L4" s="63"/>
      <c r="M4" s="63"/>
      <c r="N4" s="63"/>
    </row>
    <row r="5" spans="1:15" ht="48.75" customHeight="1" x14ac:dyDescent="0.25">
      <c r="A5" s="5" t="s">
        <v>3</v>
      </c>
      <c r="B5" s="5" t="s">
        <v>4</v>
      </c>
      <c r="C5" s="5" t="s">
        <v>400</v>
      </c>
      <c r="D5" s="5" t="s">
        <v>4</v>
      </c>
      <c r="E5" s="5" t="s">
        <v>5</v>
      </c>
      <c r="F5" s="5" t="s">
        <v>6</v>
      </c>
      <c r="L5" s="63"/>
      <c r="M5" s="63"/>
      <c r="N5" s="63"/>
    </row>
    <row r="6" spans="1:15" ht="15" customHeight="1" x14ac:dyDescent="0.25">
      <c r="A6" s="7" t="s">
        <v>7</v>
      </c>
      <c r="B6" s="8">
        <v>39600</v>
      </c>
      <c r="C6" s="8">
        <f>D6-B6</f>
        <v>7200</v>
      </c>
      <c r="D6" s="8">
        <v>46800</v>
      </c>
      <c r="E6" s="8">
        <v>39600</v>
      </c>
      <c r="F6" s="8">
        <v>39600</v>
      </c>
      <c r="L6" s="63"/>
      <c r="M6" s="63"/>
      <c r="N6" s="63"/>
    </row>
    <row r="7" spans="1:15" ht="15" customHeight="1" x14ac:dyDescent="0.25">
      <c r="A7" s="7" t="s">
        <v>8</v>
      </c>
      <c r="B7" s="8">
        <v>3600</v>
      </c>
      <c r="C7" s="8">
        <f t="shared" ref="C7:C34" si="0">D7-B7</f>
        <v>0</v>
      </c>
      <c r="D7" s="8">
        <v>3600</v>
      </c>
      <c r="E7" s="8">
        <v>3600</v>
      </c>
      <c r="F7" s="8">
        <v>3600</v>
      </c>
      <c r="L7" s="63"/>
      <c r="M7" s="63"/>
      <c r="N7" s="63"/>
    </row>
    <row r="8" spans="1:15" ht="15" customHeight="1" x14ac:dyDescent="0.25">
      <c r="A8" s="7" t="s">
        <v>183</v>
      </c>
      <c r="B8" s="8">
        <v>162000</v>
      </c>
      <c r="C8" s="8">
        <f t="shared" si="0"/>
        <v>-38528.570000000007</v>
      </c>
      <c r="D8" s="8">
        <v>123471.43</v>
      </c>
      <c r="E8" s="8">
        <v>162000</v>
      </c>
      <c r="F8" s="8">
        <v>162000</v>
      </c>
      <c r="L8" s="63"/>
      <c r="M8" s="63"/>
      <c r="N8" s="63"/>
    </row>
    <row r="9" spans="1:15" ht="15" customHeight="1" x14ac:dyDescent="0.25">
      <c r="A9" s="7" t="s">
        <v>186</v>
      </c>
      <c r="B9" s="8">
        <v>162000</v>
      </c>
      <c r="C9" s="8">
        <f t="shared" si="0"/>
        <v>-24300</v>
      </c>
      <c r="D9" s="8">
        <v>137700</v>
      </c>
      <c r="E9" s="8">
        <v>162000</v>
      </c>
      <c r="F9" s="8">
        <v>162000</v>
      </c>
      <c r="L9" s="63"/>
      <c r="M9" s="63"/>
      <c r="N9" s="63"/>
    </row>
    <row r="10" spans="1:15" ht="15" customHeight="1" x14ac:dyDescent="0.25">
      <c r="A10" s="7" t="s">
        <v>135</v>
      </c>
      <c r="B10" s="8">
        <v>291600</v>
      </c>
      <c r="C10" s="8">
        <f t="shared" si="0"/>
        <v>-63368</v>
      </c>
      <c r="D10" s="8">
        <v>228232</v>
      </c>
      <c r="E10" s="8">
        <v>295200</v>
      </c>
      <c r="F10" s="8">
        <v>298800</v>
      </c>
    </row>
    <row r="11" spans="1:15" ht="15" customHeight="1" x14ac:dyDescent="0.25">
      <c r="A11" s="7" t="s">
        <v>187</v>
      </c>
      <c r="B11" s="8">
        <v>172800</v>
      </c>
      <c r="C11" s="8">
        <f t="shared" si="0"/>
        <v>-18900</v>
      </c>
      <c r="D11" s="8">
        <v>153900</v>
      </c>
      <c r="E11" s="8">
        <v>180000</v>
      </c>
      <c r="F11" s="8">
        <v>180000</v>
      </c>
    </row>
    <row r="12" spans="1:15" ht="15" customHeight="1" x14ac:dyDescent="0.25">
      <c r="A12" s="7" t="s">
        <v>188</v>
      </c>
      <c r="B12" s="9">
        <v>111600</v>
      </c>
      <c r="C12" s="8">
        <f t="shared" si="0"/>
        <v>-23400</v>
      </c>
      <c r="D12" s="9">
        <v>88200</v>
      </c>
      <c r="E12" s="8">
        <v>111600</v>
      </c>
      <c r="F12" s="8">
        <v>111600</v>
      </c>
    </row>
    <row r="13" spans="1:15" ht="15" customHeight="1" x14ac:dyDescent="0.25">
      <c r="A13" s="7" t="s">
        <v>136</v>
      </c>
      <c r="B13" s="8">
        <v>151200</v>
      </c>
      <c r="C13" s="8">
        <f t="shared" si="0"/>
        <v>-25200</v>
      </c>
      <c r="D13" s="8">
        <v>126000</v>
      </c>
      <c r="E13" s="8">
        <v>151200</v>
      </c>
      <c r="F13" s="8">
        <v>151200</v>
      </c>
    </row>
    <row r="14" spans="1:15" ht="15" customHeight="1" x14ac:dyDescent="0.25">
      <c r="A14" s="7" t="s">
        <v>189</v>
      </c>
      <c r="B14" s="8">
        <v>187200</v>
      </c>
      <c r="C14" s="8">
        <f t="shared" si="0"/>
        <v>2400</v>
      </c>
      <c r="D14" s="8">
        <v>189600</v>
      </c>
      <c r="E14" s="8">
        <v>187200</v>
      </c>
      <c r="F14" s="8">
        <v>187200</v>
      </c>
    </row>
    <row r="15" spans="1:15" ht="15" customHeight="1" x14ac:dyDescent="0.25">
      <c r="A15" s="7" t="s">
        <v>190</v>
      </c>
      <c r="B15" s="8">
        <v>72000</v>
      </c>
      <c r="C15" s="8">
        <f t="shared" si="0"/>
        <v>-9900</v>
      </c>
      <c r="D15" s="8">
        <v>62100</v>
      </c>
      <c r="E15" s="8">
        <v>72000</v>
      </c>
      <c r="F15" s="8">
        <v>72000</v>
      </c>
    </row>
    <row r="16" spans="1:15" ht="15" customHeight="1" x14ac:dyDescent="0.25">
      <c r="A16" s="7" t="s">
        <v>9</v>
      </c>
      <c r="B16" s="8">
        <v>90000</v>
      </c>
      <c r="C16" s="8">
        <f t="shared" si="0"/>
        <v>-10200</v>
      </c>
      <c r="D16" s="8">
        <v>79800</v>
      </c>
      <c r="E16" s="8">
        <v>90000</v>
      </c>
      <c r="F16" s="8">
        <v>90000</v>
      </c>
    </row>
    <row r="17" spans="1:6" ht="15" customHeight="1" x14ac:dyDescent="0.25">
      <c r="A17" s="7" t="s">
        <v>191</v>
      </c>
      <c r="B17" s="8">
        <v>14400</v>
      </c>
      <c r="C17" s="8">
        <f t="shared" si="0"/>
        <v>-2700</v>
      </c>
      <c r="D17" s="8">
        <v>11700</v>
      </c>
      <c r="E17" s="8">
        <v>14400</v>
      </c>
      <c r="F17" s="8">
        <v>14400</v>
      </c>
    </row>
    <row r="18" spans="1:6" ht="15" customHeight="1" x14ac:dyDescent="0.25">
      <c r="A18" s="7" t="s">
        <v>192</v>
      </c>
      <c r="B18" s="8">
        <v>75600</v>
      </c>
      <c r="C18" s="8">
        <f t="shared" si="0"/>
        <v>-1200</v>
      </c>
      <c r="D18" s="8">
        <v>74400</v>
      </c>
      <c r="E18" s="8">
        <v>75600</v>
      </c>
      <c r="F18" s="8">
        <v>75600</v>
      </c>
    </row>
    <row r="19" spans="1:6" ht="15" customHeight="1" x14ac:dyDescent="0.25">
      <c r="A19" s="7" t="s">
        <v>193</v>
      </c>
      <c r="B19" s="8">
        <v>122400</v>
      </c>
      <c r="C19" s="8">
        <f t="shared" si="0"/>
        <v>-26250</v>
      </c>
      <c r="D19" s="8">
        <v>96150</v>
      </c>
      <c r="E19" s="8">
        <v>122400</v>
      </c>
      <c r="F19" s="8">
        <v>122400</v>
      </c>
    </row>
    <row r="20" spans="1:6" ht="15" customHeight="1" x14ac:dyDescent="0.25">
      <c r="A20" s="7" t="s">
        <v>154</v>
      </c>
      <c r="B20" s="8">
        <v>295200</v>
      </c>
      <c r="C20" s="8">
        <f t="shared" si="0"/>
        <v>-25800</v>
      </c>
      <c r="D20" s="8">
        <v>269400</v>
      </c>
      <c r="E20" s="8">
        <v>295200</v>
      </c>
      <c r="F20" s="8">
        <v>295200</v>
      </c>
    </row>
    <row r="21" spans="1:6" ht="15" customHeight="1" x14ac:dyDescent="0.25">
      <c r="A21" s="7" t="s">
        <v>194</v>
      </c>
      <c r="B21" s="8">
        <v>43200</v>
      </c>
      <c r="C21" s="8">
        <f t="shared" si="0"/>
        <v>-4200</v>
      </c>
      <c r="D21" s="8">
        <v>39000</v>
      </c>
      <c r="E21" s="8">
        <v>43200</v>
      </c>
      <c r="F21" s="8">
        <v>43200</v>
      </c>
    </row>
    <row r="22" spans="1:6" ht="15" customHeight="1" x14ac:dyDescent="0.25">
      <c r="A22" s="7" t="s">
        <v>195</v>
      </c>
      <c r="B22" s="8">
        <v>111600</v>
      </c>
      <c r="C22" s="8">
        <f t="shared" si="0"/>
        <v>-9900</v>
      </c>
      <c r="D22" s="8">
        <v>101700</v>
      </c>
      <c r="E22" s="8">
        <v>111600</v>
      </c>
      <c r="F22" s="8">
        <v>111600</v>
      </c>
    </row>
    <row r="23" spans="1:6" ht="15" customHeight="1" x14ac:dyDescent="0.25">
      <c r="A23" s="7" t="s">
        <v>196</v>
      </c>
      <c r="B23" s="8">
        <v>158400</v>
      </c>
      <c r="C23" s="8">
        <f t="shared" si="0"/>
        <v>-24900</v>
      </c>
      <c r="D23" s="8">
        <v>133500</v>
      </c>
      <c r="E23" s="8">
        <v>158400</v>
      </c>
      <c r="F23" s="8">
        <v>158400</v>
      </c>
    </row>
    <row r="24" spans="1:6" ht="15" customHeight="1" x14ac:dyDescent="0.25">
      <c r="A24" s="7" t="s">
        <v>197</v>
      </c>
      <c r="B24" s="8">
        <v>90000</v>
      </c>
      <c r="C24" s="8">
        <f t="shared" si="0"/>
        <v>-28800</v>
      </c>
      <c r="D24" s="8">
        <v>61200</v>
      </c>
      <c r="E24" s="8">
        <v>90000</v>
      </c>
      <c r="F24" s="8">
        <v>90000</v>
      </c>
    </row>
    <row r="25" spans="1:6" ht="15" customHeight="1" x14ac:dyDescent="0.25">
      <c r="A25" s="7" t="s">
        <v>198</v>
      </c>
      <c r="B25" s="8">
        <v>194400</v>
      </c>
      <c r="C25" s="8">
        <f t="shared" si="0"/>
        <v>-3900</v>
      </c>
      <c r="D25" s="8">
        <v>190500</v>
      </c>
      <c r="E25" s="8">
        <v>194400</v>
      </c>
      <c r="F25" s="8">
        <v>194400</v>
      </c>
    </row>
    <row r="26" spans="1:6" ht="15" customHeight="1" x14ac:dyDescent="0.25">
      <c r="A26" s="7" t="s">
        <v>149</v>
      </c>
      <c r="B26" s="8">
        <v>154800</v>
      </c>
      <c r="C26" s="8">
        <f t="shared" si="0"/>
        <v>-1500</v>
      </c>
      <c r="D26" s="8">
        <v>153300</v>
      </c>
      <c r="E26" s="8">
        <v>158400</v>
      </c>
      <c r="F26" s="8">
        <v>158400</v>
      </c>
    </row>
    <row r="27" spans="1:6" ht="15" customHeight="1" x14ac:dyDescent="0.25">
      <c r="A27" s="7" t="s">
        <v>199</v>
      </c>
      <c r="B27" s="8">
        <v>118800</v>
      </c>
      <c r="C27" s="8">
        <f t="shared" si="0"/>
        <v>0</v>
      </c>
      <c r="D27" s="8">
        <v>118800</v>
      </c>
      <c r="E27" s="8">
        <v>118800</v>
      </c>
      <c r="F27" s="8">
        <v>118800</v>
      </c>
    </row>
    <row r="28" spans="1:6" ht="15" customHeight="1" x14ac:dyDescent="0.25">
      <c r="A28" s="7" t="s">
        <v>200</v>
      </c>
      <c r="B28" s="8">
        <v>50400</v>
      </c>
      <c r="C28" s="8">
        <f t="shared" si="0"/>
        <v>11700</v>
      </c>
      <c r="D28" s="8">
        <v>62100</v>
      </c>
      <c r="E28" s="8">
        <v>50400</v>
      </c>
      <c r="F28" s="8">
        <v>50400</v>
      </c>
    </row>
    <row r="29" spans="1:6" ht="15" customHeight="1" x14ac:dyDescent="0.25">
      <c r="A29" s="7" t="s">
        <v>201</v>
      </c>
      <c r="B29" s="8">
        <v>10800</v>
      </c>
      <c r="C29" s="8">
        <f t="shared" si="0"/>
        <v>0</v>
      </c>
      <c r="D29" s="8">
        <v>10800</v>
      </c>
      <c r="E29" s="8">
        <v>10800</v>
      </c>
      <c r="F29" s="8">
        <v>10800</v>
      </c>
    </row>
    <row r="30" spans="1:6" ht="15" customHeight="1" x14ac:dyDescent="0.25">
      <c r="A30" s="7" t="s">
        <v>54</v>
      </c>
      <c r="B30" s="8">
        <v>126000</v>
      </c>
      <c r="C30" s="8">
        <f t="shared" si="0"/>
        <v>1800</v>
      </c>
      <c r="D30" s="8">
        <v>127800</v>
      </c>
      <c r="E30" s="8">
        <v>126000</v>
      </c>
      <c r="F30" s="8">
        <v>126000</v>
      </c>
    </row>
    <row r="31" spans="1:6" ht="15" customHeight="1" x14ac:dyDescent="0.25">
      <c r="A31" s="7" t="s">
        <v>151</v>
      </c>
      <c r="B31" s="8">
        <v>136800</v>
      </c>
      <c r="C31" s="8">
        <f t="shared" si="0"/>
        <v>900</v>
      </c>
      <c r="D31" s="8">
        <v>137700</v>
      </c>
      <c r="E31" s="8">
        <v>136800</v>
      </c>
      <c r="F31" s="8">
        <v>136800</v>
      </c>
    </row>
    <row r="32" spans="1:6" ht="15" customHeight="1" x14ac:dyDescent="0.25">
      <c r="A32" s="7" t="s">
        <v>202</v>
      </c>
      <c r="B32" s="8">
        <v>21600</v>
      </c>
      <c r="C32" s="8">
        <f t="shared" si="0"/>
        <v>-6700</v>
      </c>
      <c r="D32" s="8">
        <v>14900</v>
      </c>
      <c r="E32" s="8">
        <v>21600</v>
      </c>
      <c r="F32" s="8">
        <v>21600</v>
      </c>
    </row>
    <row r="33" spans="1:6" ht="15" customHeight="1" x14ac:dyDescent="0.25">
      <c r="A33" s="7" t="s">
        <v>203</v>
      </c>
      <c r="B33" s="8">
        <v>50400</v>
      </c>
      <c r="C33" s="8">
        <f t="shared" si="0"/>
        <v>-3600</v>
      </c>
      <c r="D33" s="8">
        <v>46800</v>
      </c>
      <c r="E33" s="8">
        <v>50400</v>
      </c>
      <c r="F33" s="8">
        <v>50400</v>
      </c>
    </row>
    <row r="34" spans="1:6" ht="15" customHeight="1" x14ac:dyDescent="0.25">
      <c r="A34" s="7" t="s">
        <v>204</v>
      </c>
      <c r="B34" s="8">
        <v>118800</v>
      </c>
      <c r="C34" s="8">
        <f t="shared" si="0"/>
        <v>-39600</v>
      </c>
      <c r="D34" s="8">
        <v>79200</v>
      </c>
      <c r="E34" s="8">
        <v>118800</v>
      </c>
      <c r="F34" s="8">
        <v>118800</v>
      </c>
    </row>
    <row r="35" spans="1:6" ht="19.5" customHeight="1" x14ac:dyDescent="0.25">
      <c r="A35" s="10" t="s">
        <v>398</v>
      </c>
      <c r="B35" s="11">
        <f>SUM(B6:B34)</f>
        <v>3337200</v>
      </c>
      <c r="C35" s="11">
        <f>SUM(C6:C34)</f>
        <v>-368846.57</v>
      </c>
      <c r="D35" s="11">
        <f>SUM(D6:D34)</f>
        <v>2968353.4299999997</v>
      </c>
      <c r="E35" s="11">
        <f>SUM(E6:E34)</f>
        <v>3351600</v>
      </c>
      <c r="F35" s="11">
        <f>SUM(F6:F34)</f>
        <v>3355200</v>
      </c>
    </row>
  </sheetData>
  <mergeCells count="3">
    <mergeCell ref="B1:F1"/>
    <mergeCell ref="A3:F3"/>
    <mergeCell ref="G1:K1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3">
    <tabColor rgb="FF0000FF"/>
    <pageSetUpPr fitToPage="1"/>
  </sheetPr>
  <dimension ref="A1:O38"/>
  <sheetViews>
    <sheetView view="pageBreakPreview" zoomScale="115" zoomScaleNormal="100" zoomScaleSheetLayoutView="115" workbookViewId="0">
      <selection activeCell="L3" sqref="L3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5" width="19.28515625" style="2" customWidth="1"/>
    <col min="6" max="6" width="17.85546875" style="2" customWidth="1"/>
    <col min="7" max="7" width="7.7109375" style="63" customWidth="1"/>
    <col min="8" max="9" width="7.85546875" style="63" customWidth="1"/>
    <col min="10" max="10" width="14.42578125" style="63" customWidth="1"/>
    <col min="11" max="11" width="7.85546875" style="63" customWidth="1"/>
    <col min="12" max="14" width="17.85546875" style="64" customWidth="1"/>
    <col min="15" max="15" width="17.85546875" style="2" customWidth="1"/>
    <col min="16" max="16384" width="9.140625" style="2"/>
  </cols>
  <sheetData>
    <row r="1" spans="1:15" ht="51.75" customHeight="1" x14ac:dyDescent="0.25">
      <c r="A1" s="1"/>
      <c r="B1" s="104"/>
      <c r="C1" s="104"/>
      <c r="D1" s="104"/>
      <c r="E1" s="104"/>
      <c r="F1" s="104"/>
      <c r="G1" s="106" t="s">
        <v>398</v>
      </c>
      <c r="H1" s="106"/>
      <c r="I1" s="106"/>
      <c r="J1" s="106"/>
      <c r="K1" s="106"/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9">
        <f t="array" aca="1" ref="M1" ca="1">SUM(M2:M11)-INDEX(OFFSET(INDIRECT(ADDRESS(MATCH("Наименование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N1" s="69">
        <f t="array" aca="1" ref="N1" ca="1">SUM(N2:N11)-INDEX(OFFSET(INDIRECT(ADDRESS(MATCH("Наименование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O1" s="62" t="s">
        <v>338</v>
      </c>
    </row>
    <row r="2" spans="1:15" ht="23.25" customHeight="1" x14ac:dyDescent="0.25">
      <c r="A2" s="1"/>
      <c r="B2" s="1"/>
      <c r="C2" s="1"/>
      <c r="D2" s="1"/>
      <c r="E2" s="3"/>
      <c r="F2" s="60" t="s">
        <v>313</v>
      </c>
      <c r="G2" s="70" t="s">
        <v>24</v>
      </c>
      <c r="H2" s="70" t="s">
        <v>25</v>
      </c>
      <c r="I2" s="70" t="s">
        <v>26</v>
      </c>
      <c r="J2" s="70" t="s">
        <v>23</v>
      </c>
      <c r="K2" s="70" t="s">
        <v>40</v>
      </c>
      <c r="L2" s="71">
        <f>D38</f>
        <v>11243995775.09</v>
      </c>
      <c r="M2" s="71">
        <v>9184427978</v>
      </c>
      <c r="N2" s="71">
        <v>9184427978</v>
      </c>
    </row>
    <row r="3" spans="1:15" ht="45" customHeight="1" x14ac:dyDescent="0.25">
      <c r="A3" s="110" t="s">
        <v>397</v>
      </c>
      <c r="B3" s="110"/>
      <c r="C3" s="110"/>
      <c r="D3" s="110"/>
      <c r="E3" s="110"/>
      <c r="F3" s="110"/>
      <c r="L3" s="63"/>
      <c r="N3" s="63"/>
    </row>
    <row r="4" spans="1:15" ht="20.25" customHeight="1" x14ac:dyDescent="0.25">
      <c r="A4" s="1"/>
      <c r="B4" s="1"/>
      <c r="C4" s="1"/>
      <c r="D4" s="1"/>
      <c r="E4" s="19"/>
      <c r="F4" s="19" t="s">
        <v>0</v>
      </c>
      <c r="L4" s="63"/>
      <c r="M4" s="63"/>
      <c r="N4" s="63"/>
    </row>
    <row r="5" spans="1:15" ht="48.75" customHeight="1" x14ac:dyDescent="0.25">
      <c r="A5" s="20" t="s">
        <v>3</v>
      </c>
      <c r="B5" s="20" t="s">
        <v>4</v>
      </c>
      <c r="C5" s="91" t="s">
        <v>399</v>
      </c>
      <c r="D5" s="20" t="s">
        <v>4</v>
      </c>
      <c r="E5" s="20" t="s">
        <v>5</v>
      </c>
      <c r="F5" s="20" t="s">
        <v>6</v>
      </c>
      <c r="L5" s="63"/>
      <c r="M5" s="63"/>
      <c r="N5" s="63"/>
    </row>
    <row r="6" spans="1:15" ht="15" customHeight="1" x14ac:dyDescent="0.25">
      <c r="A6" s="21" t="s">
        <v>7</v>
      </c>
      <c r="B6" s="22">
        <v>3984816842.98</v>
      </c>
      <c r="C6" s="22">
        <f>D6-B6</f>
        <v>162529550.11000013</v>
      </c>
      <c r="D6" s="22">
        <v>4147346393.0900002</v>
      </c>
      <c r="E6" s="23">
        <v>3221270943</v>
      </c>
      <c r="F6" s="23">
        <v>3221270943</v>
      </c>
      <c r="L6" s="63"/>
      <c r="M6" s="63"/>
      <c r="N6" s="63"/>
    </row>
    <row r="7" spans="1:15" ht="15" customHeight="1" x14ac:dyDescent="0.25">
      <c r="A7" s="21" t="s">
        <v>8</v>
      </c>
      <c r="B7" s="22">
        <v>524334624</v>
      </c>
      <c r="C7" s="22">
        <f t="shared" ref="C7:C37" si="0">D7-B7</f>
        <v>1611337</v>
      </c>
      <c r="D7" s="22">
        <v>525945961</v>
      </c>
      <c r="E7" s="23">
        <v>467614593</v>
      </c>
      <c r="F7" s="23">
        <v>467614593</v>
      </c>
      <c r="L7" s="63"/>
      <c r="M7" s="63"/>
      <c r="N7" s="63"/>
    </row>
    <row r="8" spans="1:15" ht="15" customHeight="1" x14ac:dyDescent="0.25">
      <c r="A8" s="21" t="s">
        <v>183</v>
      </c>
      <c r="B8" s="22">
        <v>416438161</v>
      </c>
      <c r="C8" s="22">
        <f t="shared" si="0"/>
        <v>2370360</v>
      </c>
      <c r="D8" s="22">
        <v>418808521</v>
      </c>
      <c r="E8" s="23">
        <v>363767317</v>
      </c>
      <c r="F8" s="23">
        <v>363767317</v>
      </c>
      <c r="L8" s="63"/>
      <c r="M8" s="63"/>
      <c r="N8" s="63"/>
    </row>
    <row r="9" spans="1:15" ht="15" customHeight="1" x14ac:dyDescent="0.25">
      <c r="A9" s="21" t="s">
        <v>184</v>
      </c>
      <c r="B9" s="22">
        <v>137434781</v>
      </c>
      <c r="C9" s="22">
        <f t="shared" si="0"/>
        <v>3877349</v>
      </c>
      <c r="D9" s="22">
        <v>141312130</v>
      </c>
      <c r="E9" s="23">
        <v>118018721</v>
      </c>
      <c r="F9" s="23">
        <v>118018721</v>
      </c>
      <c r="L9" s="63"/>
      <c r="M9" s="63"/>
      <c r="N9" s="63"/>
    </row>
    <row r="10" spans="1:15" ht="15" customHeight="1" x14ac:dyDescent="0.25">
      <c r="A10" s="21" t="s">
        <v>185</v>
      </c>
      <c r="B10" s="22">
        <v>108084279</v>
      </c>
      <c r="C10" s="22">
        <f t="shared" si="0"/>
        <v>1319659</v>
      </c>
      <c r="D10" s="22">
        <v>109403938</v>
      </c>
      <c r="E10" s="23">
        <v>94939884</v>
      </c>
      <c r="F10" s="23">
        <v>94939884</v>
      </c>
    </row>
    <row r="11" spans="1:15" ht="15" customHeight="1" x14ac:dyDescent="0.25">
      <c r="A11" s="21" t="s">
        <v>186</v>
      </c>
      <c r="B11" s="22">
        <v>157928807</v>
      </c>
      <c r="C11" s="22">
        <f t="shared" si="0"/>
        <v>7147050</v>
      </c>
      <c r="D11" s="22">
        <v>165075857</v>
      </c>
      <c r="E11" s="23">
        <v>134644606</v>
      </c>
      <c r="F11" s="23">
        <v>134644606</v>
      </c>
    </row>
    <row r="12" spans="1:15" ht="15" customHeight="1" x14ac:dyDescent="0.25">
      <c r="A12" s="21" t="s">
        <v>135</v>
      </c>
      <c r="B12" s="22">
        <v>754254821</v>
      </c>
      <c r="C12" s="22">
        <f t="shared" si="0"/>
        <v>0</v>
      </c>
      <c r="D12" s="22">
        <v>754254821</v>
      </c>
      <c r="E12" s="23">
        <v>673923798</v>
      </c>
      <c r="F12" s="23">
        <v>673923798</v>
      </c>
    </row>
    <row r="13" spans="1:15" ht="15" customHeight="1" x14ac:dyDescent="0.25">
      <c r="A13" s="21" t="s">
        <v>187</v>
      </c>
      <c r="B13" s="22">
        <v>176013043</v>
      </c>
      <c r="C13" s="22">
        <f t="shared" si="0"/>
        <v>5629807</v>
      </c>
      <c r="D13" s="22">
        <v>181642850</v>
      </c>
      <c r="E13" s="23">
        <v>154468834</v>
      </c>
      <c r="F13" s="23">
        <v>154468834</v>
      </c>
    </row>
    <row r="14" spans="1:15" ht="15" customHeight="1" x14ac:dyDescent="0.25">
      <c r="A14" s="21" t="s">
        <v>188</v>
      </c>
      <c r="B14" s="22">
        <v>107291818</v>
      </c>
      <c r="C14" s="22">
        <f t="shared" si="0"/>
        <v>2138899</v>
      </c>
      <c r="D14" s="22">
        <v>109430717</v>
      </c>
      <c r="E14" s="23">
        <v>93469562</v>
      </c>
      <c r="F14" s="23">
        <v>93469562</v>
      </c>
    </row>
    <row r="15" spans="1:15" ht="15" customHeight="1" x14ac:dyDescent="0.25">
      <c r="A15" s="21" t="s">
        <v>136</v>
      </c>
      <c r="B15" s="22">
        <v>157324295</v>
      </c>
      <c r="C15" s="22">
        <f t="shared" si="0"/>
        <v>2458980</v>
      </c>
      <c r="D15" s="22">
        <v>159783275</v>
      </c>
      <c r="E15" s="23">
        <v>139735074</v>
      </c>
      <c r="F15" s="23">
        <v>139735074</v>
      </c>
    </row>
    <row r="16" spans="1:15" ht="15" customHeight="1" x14ac:dyDescent="0.25">
      <c r="A16" s="21" t="s">
        <v>189</v>
      </c>
      <c r="B16" s="22">
        <v>452642929</v>
      </c>
      <c r="C16" s="22">
        <f t="shared" si="0"/>
        <v>15281308</v>
      </c>
      <c r="D16" s="22">
        <v>467924237</v>
      </c>
      <c r="E16" s="23">
        <v>395864856</v>
      </c>
      <c r="F16" s="23">
        <v>395864856</v>
      </c>
    </row>
    <row r="17" spans="1:6" ht="15" customHeight="1" x14ac:dyDescent="0.25">
      <c r="A17" s="21" t="s">
        <v>190</v>
      </c>
      <c r="B17" s="22">
        <v>77147356</v>
      </c>
      <c r="C17" s="22">
        <f t="shared" si="0"/>
        <v>371110</v>
      </c>
      <c r="D17" s="22">
        <v>77518466</v>
      </c>
      <c r="E17" s="23">
        <v>68869626</v>
      </c>
      <c r="F17" s="23">
        <v>68869626</v>
      </c>
    </row>
    <row r="18" spans="1:6" ht="15" customHeight="1" x14ac:dyDescent="0.25">
      <c r="A18" s="21" t="s">
        <v>9</v>
      </c>
      <c r="B18" s="22">
        <v>262442300</v>
      </c>
      <c r="C18" s="22">
        <f t="shared" si="0"/>
        <v>3591510</v>
      </c>
      <c r="D18" s="22">
        <v>266033810</v>
      </c>
      <c r="E18" s="23">
        <v>234069359</v>
      </c>
      <c r="F18" s="23">
        <v>234069359</v>
      </c>
    </row>
    <row r="19" spans="1:6" ht="15" customHeight="1" x14ac:dyDescent="0.25">
      <c r="A19" s="21" t="s">
        <v>191</v>
      </c>
      <c r="B19" s="22">
        <v>117881754</v>
      </c>
      <c r="C19" s="22">
        <f t="shared" si="0"/>
        <v>5289691</v>
      </c>
      <c r="D19" s="22">
        <v>123171445</v>
      </c>
      <c r="E19" s="23">
        <v>97239395</v>
      </c>
      <c r="F19" s="23">
        <v>97239395</v>
      </c>
    </row>
    <row r="20" spans="1:6" ht="15" customHeight="1" x14ac:dyDescent="0.25">
      <c r="A20" s="21" t="s">
        <v>192</v>
      </c>
      <c r="B20" s="22">
        <v>254080238</v>
      </c>
      <c r="C20" s="22">
        <f t="shared" si="0"/>
        <v>10315860</v>
      </c>
      <c r="D20" s="22">
        <v>264396098</v>
      </c>
      <c r="E20" s="23">
        <v>221154757</v>
      </c>
      <c r="F20" s="23">
        <v>221154757</v>
      </c>
    </row>
    <row r="21" spans="1:6" ht="15" customHeight="1" x14ac:dyDescent="0.25">
      <c r="A21" s="21" t="s">
        <v>193</v>
      </c>
      <c r="B21" s="22">
        <v>113183255</v>
      </c>
      <c r="C21" s="22">
        <f t="shared" si="0"/>
        <v>5431832</v>
      </c>
      <c r="D21" s="22">
        <v>118615087</v>
      </c>
      <c r="E21" s="23">
        <v>97309993</v>
      </c>
      <c r="F21" s="23">
        <v>97309993</v>
      </c>
    </row>
    <row r="22" spans="1:6" ht="15" customHeight="1" x14ac:dyDescent="0.25">
      <c r="A22" s="21" t="s">
        <v>154</v>
      </c>
      <c r="B22" s="22">
        <v>259952187</v>
      </c>
      <c r="C22" s="22">
        <f t="shared" si="0"/>
        <v>15356905</v>
      </c>
      <c r="D22" s="22">
        <v>275309092</v>
      </c>
      <c r="E22" s="23">
        <v>215633619</v>
      </c>
      <c r="F22" s="23">
        <v>215633619</v>
      </c>
    </row>
    <row r="23" spans="1:6" ht="15" customHeight="1" x14ac:dyDescent="0.25">
      <c r="A23" s="21" t="s">
        <v>194</v>
      </c>
      <c r="B23" s="22">
        <v>197279800</v>
      </c>
      <c r="C23" s="22">
        <f t="shared" si="0"/>
        <v>16766575</v>
      </c>
      <c r="D23" s="22">
        <v>214046375</v>
      </c>
      <c r="E23" s="23">
        <v>163100621</v>
      </c>
      <c r="F23" s="23">
        <v>163100621</v>
      </c>
    </row>
    <row r="24" spans="1:6" ht="15" customHeight="1" x14ac:dyDescent="0.25">
      <c r="A24" s="21" t="s">
        <v>195</v>
      </c>
      <c r="B24" s="22">
        <v>137269666</v>
      </c>
      <c r="C24" s="22">
        <f t="shared" si="0"/>
        <v>8926232</v>
      </c>
      <c r="D24" s="22">
        <v>146195898</v>
      </c>
      <c r="E24" s="23">
        <v>118950752</v>
      </c>
      <c r="F24" s="23">
        <v>118950752</v>
      </c>
    </row>
    <row r="25" spans="1:6" ht="15" customHeight="1" x14ac:dyDescent="0.25">
      <c r="A25" s="21" t="s">
        <v>196</v>
      </c>
      <c r="B25" s="22">
        <v>128483797</v>
      </c>
      <c r="C25" s="22">
        <f t="shared" si="0"/>
        <v>9676167</v>
      </c>
      <c r="D25" s="22">
        <v>138159964</v>
      </c>
      <c r="E25" s="23">
        <v>92106277</v>
      </c>
      <c r="F25" s="23">
        <v>92106277</v>
      </c>
    </row>
    <row r="26" spans="1:6" ht="15" customHeight="1" x14ac:dyDescent="0.25">
      <c r="A26" s="21" t="s">
        <v>197</v>
      </c>
      <c r="B26" s="22">
        <v>127227225</v>
      </c>
      <c r="C26" s="22">
        <f t="shared" si="0"/>
        <v>11016908</v>
      </c>
      <c r="D26" s="22">
        <v>138244133</v>
      </c>
      <c r="E26" s="23">
        <v>105786495</v>
      </c>
      <c r="F26" s="23">
        <v>105786495</v>
      </c>
    </row>
    <row r="27" spans="1:6" ht="15" customHeight="1" x14ac:dyDescent="0.25">
      <c r="A27" s="21" t="s">
        <v>198</v>
      </c>
      <c r="B27" s="22">
        <v>213082284</v>
      </c>
      <c r="C27" s="22">
        <f t="shared" si="0"/>
        <v>5246183</v>
      </c>
      <c r="D27" s="22">
        <v>218328467</v>
      </c>
      <c r="E27" s="23">
        <v>190749612</v>
      </c>
      <c r="F27" s="23">
        <v>190749612</v>
      </c>
    </row>
    <row r="28" spans="1:6" ht="15" customHeight="1" x14ac:dyDescent="0.25">
      <c r="A28" s="21" t="s">
        <v>149</v>
      </c>
      <c r="B28" s="22">
        <v>267999750</v>
      </c>
      <c r="C28" s="22">
        <f t="shared" si="0"/>
        <v>7941289</v>
      </c>
      <c r="D28" s="22">
        <v>275941039</v>
      </c>
      <c r="E28" s="23">
        <v>229611260</v>
      </c>
      <c r="F28" s="23">
        <v>229611260</v>
      </c>
    </row>
    <row r="29" spans="1:6" ht="15" customHeight="1" x14ac:dyDescent="0.25">
      <c r="A29" s="21" t="s">
        <v>199</v>
      </c>
      <c r="B29" s="22">
        <v>352218002</v>
      </c>
      <c r="C29" s="22">
        <f t="shared" si="0"/>
        <v>0</v>
      </c>
      <c r="D29" s="22">
        <v>352218002</v>
      </c>
      <c r="E29" s="23">
        <v>314972683</v>
      </c>
      <c r="F29" s="23">
        <v>314972683</v>
      </c>
    </row>
    <row r="30" spans="1:6" ht="15" customHeight="1" x14ac:dyDescent="0.25">
      <c r="A30" s="21" t="s">
        <v>200</v>
      </c>
      <c r="B30" s="22">
        <v>69653780</v>
      </c>
      <c r="C30" s="22">
        <f t="shared" si="0"/>
        <v>695704</v>
      </c>
      <c r="D30" s="22">
        <v>70349484</v>
      </c>
      <c r="E30" s="23">
        <v>59689925</v>
      </c>
      <c r="F30" s="23">
        <v>59689925</v>
      </c>
    </row>
    <row r="31" spans="1:6" ht="15" customHeight="1" x14ac:dyDescent="0.25">
      <c r="A31" s="21" t="s">
        <v>201</v>
      </c>
      <c r="B31" s="22">
        <v>138739726</v>
      </c>
      <c r="C31" s="22">
        <f t="shared" si="0"/>
        <v>10586555</v>
      </c>
      <c r="D31" s="22">
        <v>149326281</v>
      </c>
      <c r="E31" s="23">
        <v>112464146</v>
      </c>
      <c r="F31" s="23">
        <v>112464146</v>
      </c>
    </row>
    <row r="32" spans="1:6" ht="15" customHeight="1" x14ac:dyDescent="0.25">
      <c r="A32" s="21" t="s">
        <v>54</v>
      </c>
      <c r="B32" s="22">
        <v>293985947</v>
      </c>
      <c r="C32" s="22">
        <f t="shared" si="0"/>
        <v>0</v>
      </c>
      <c r="D32" s="22">
        <v>293985947</v>
      </c>
      <c r="E32" s="23">
        <v>260604175</v>
      </c>
      <c r="F32" s="23">
        <v>260604175</v>
      </c>
    </row>
    <row r="33" spans="1:6" ht="15" customHeight="1" x14ac:dyDescent="0.25">
      <c r="A33" s="21" t="s">
        <v>151</v>
      </c>
      <c r="B33" s="22">
        <v>132555750</v>
      </c>
      <c r="C33" s="22">
        <f t="shared" si="0"/>
        <v>10437975</v>
      </c>
      <c r="D33" s="22">
        <v>142993725</v>
      </c>
      <c r="E33" s="23">
        <v>105542422</v>
      </c>
      <c r="F33" s="23">
        <v>105542422</v>
      </c>
    </row>
    <row r="34" spans="1:6" ht="15" customHeight="1" x14ac:dyDescent="0.25">
      <c r="A34" s="21" t="s">
        <v>202</v>
      </c>
      <c r="B34" s="22">
        <v>218813995</v>
      </c>
      <c r="C34" s="22">
        <f t="shared" si="0"/>
        <v>23318865</v>
      </c>
      <c r="D34" s="22">
        <v>242132860</v>
      </c>
      <c r="E34" s="23">
        <v>159590757</v>
      </c>
      <c r="F34" s="23">
        <v>159590757</v>
      </c>
    </row>
    <row r="35" spans="1:6" ht="15" customHeight="1" x14ac:dyDescent="0.25">
      <c r="A35" s="21" t="s">
        <v>203</v>
      </c>
      <c r="B35" s="22">
        <v>220932184</v>
      </c>
      <c r="C35" s="22">
        <f t="shared" si="0"/>
        <v>14174413</v>
      </c>
      <c r="D35" s="22">
        <v>235106597</v>
      </c>
      <c r="E35" s="23">
        <v>192519245</v>
      </c>
      <c r="F35" s="23">
        <v>192519245</v>
      </c>
    </row>
    <row r="36" spans="1:6" ht="15" customHeight="1" x14ac:dyDescent="0.25">
      <c r="A36" s="21" t="s">
        <v>204</v>
      </c>
      <c r="B36" s="22">
        <v>320994305</v>
      </c>
      <c r="C36" s="22">
        <f t="shared" si="0"/>
        <v>0</v>
      </c>
      <c r="D36" s="22">
        <v>320994305</v>
      </c>
      <c r="E36" s="23">
        <v>286744671</v>
      </c>
      <c r="F36" s="23">
        <v>286744671</v>
      </c>
    </row>
    <row r="37" spans="1:6" ht="15" customHeight="1" x14ac:dyDescent="0.25">
      <c r="A37" s="21" t="s">
        <v>10</v>
      </c>
      <c r="B37" s="22">
        <v>363508073.11000001</v>
      </c>
      <c r="C37" s="22">
        <f t="shared" si="0"/>
        <v>-363508073.11000001</v>
      </c>
      <c r="D37" s="22">
        <v>0</v>
      </c>
      <c r="E37" s="23">
        <v>0</v>
      </c>
      <c r="F37" s="23">
        <v>0</v>
      </c>
    </row>
    <row r="38" spans="1:6" ht="19.5" customHeight="1" x14ac:dyDescent="0.25">
      <c r="A38" s="10" t="s">
        <v>398</v>
      </c>
      <c r="B38" s="11">
        <f>SUM(B6:B37)</f>
        <v>11243995775.09</v>
      </c>
      <c r="C38" s="11">
        <f t="shared" ref="C38" si="1">SUM(C6:C37)</f>
        <v>0</v>
      </c>
      <c r="D38" s="11">
        <f>SUM(D6:D37)</f>
        <v>11243995775.09</v>
      </c>
      <c r="E38" s="11">
        <f>SUM(E6:E37)</f>
        <v>9184427978</v>
      </c>
      <c r="F38" s="11">
        <f>SUM(F6:F37)</f>
        <v>9184427978</v>
      </c>
    </row>
  </sheetData>
  <mergeCells count="3">
    <mergeCell ref="B1:F1"/>
    <mergeCell ref="A3:F3"/>
    <mergeCell ref="G1:K1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4">
    <tabColor theme="0" tint="-0.249977111117893"/>
    <pageSetUpPr fitToPage="1"/>
  </sheetPr>
  <dimension ref="A1:M37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46.85546875" style="2" customWidth="1"/>
    <col min="2" max="2" width="18.42578125" style="2" customWidth="1"/>
    <col min="3" max="3" width="17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38946119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314</v>
      </c>
      <c r="E2" s="70" t="s">
        <v>24</v>
      </c>
      <c r="F2" s="70" t="s">
        <v>28</v>
      </c>
      <c r="G2" s="70" t="s">
        <v>17</v>
      </c>
      <c r="H2" s="70" t="s">
        <v>27</v>
      </c>
      <c r="I2" s="70">
        <v>530</v>
      </c>
      <c r="J2" s="71">
        <v>145428681</v>
      </c>
      <c r="K2" s="71">
        <v>145428681</v>
      </c>
      <c r="L2" s="71">
        <v>145428681</v>
      </c>
    </row>
    <row r="3" spans="1:13" ht="63.6" customHeight="1" x14ac:dyDescent="0.25">
      <c r="A3" s="111" t="s">
        <v>315</v>
      </c>
      <c r="B3" s="110"/>
      <c r="C3" s="110"/>
      <c r="D3" s="110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54767709</v>
      </c>
      <c r="C6" s="8">
        <v>77561138</v>
      </c>
      <c r="D6" s="8">
        <v>77561138</v>
      </c>
      <c r="J6" s="63"/>
      <c r="K6" s="63"/>
      <c r="L6" s="63"/>
    </row>
    <row r="7" spans="1:13" ht="15" customHeight="1" x14ac:dyDescent="0.25">
      <c r="A7" s="7" t="s">
        <v>8</v>
      </c>
      <c r="B7" s="8">
        <v>6394020</v>
      </c>
      <c r="C7" s="8">
        <v>8417358</v>
      </c>
      <c r="D7" s="8">
        <v>8417358</v>
      </c>
      <c r="J7" s="63"/>
      <c r="K7" s="63"/>
      <c r="L7" s="63"/>
    </row>
    <row r="8" spans="1:13" ht="15" customHeight="1" x14ac:dyDescent="0.25">
      <c r="A8" s="7" t="s">
        <v>183</v>
      </c>
      <c r="B8" s="8">
        <v>2984888</v>
      </c>
      <c r="C8" s="8">
        <v>3981284</v>
      </c>
      <c r="D8" s="8">
        <v>3981284</v>
      </c>
      <c r="J8" s="63"/>
      <c r="K8" s="63"/>
      <c r="L8" s="63"/>
    </row>
    <row r="9" spans="1:13" ht="15" customHeight="1" x14ac:dyDescent="0.25">
      <c r="A9" s="7" t="s">
        <v>184</v>
      </c>
      <c r="B9" s="8">
        <v>1572219</v>
      </c>
      <c r="C9" s="8">
        <v>2133130</v>
      </c>
      <c r="D9" s="8">
        <v>2133130</v>
      </c>
    </row>
    <row r="10" spans="1:13" ht="15" customHeight="1" x14ac:dyDescent="0.25">
      <c r="A10" s="7" t="s">
        <v>185</v>
      </c>
      <c r="B10" s="8">
        <v>1348307</v>
      </c>
      <c r="C10" s="8">
        <v>1274804</v>
      </c>
      <c r="D10" s="8">
        <v>1274804</v>
      </c>
    </row>
    <row r="11" spans="1:13" ht="15" customHeight="1" x14ac:dyDescent="0.25">
      <c r="A11" s="7" t="s">
        <v>186</v>
      </c>
      <c r="B11" s="8">
        <v>796875</v>
      </c>
      <c r="C11" s="8">
        <v>949939</v>
      </c>
      <c r="D11" s="8">
        <v>949939</v>
      </c>
    </row>
    <row r="12" spans="1:13" ht="15" customHeight="1" x14ac:dyDescent="0.25">
      <c r="A12" s="7" t="s">
        <v>135</v>
      </c>
      <c r="B12" s="8">
        <v>4975358</v>
      </c>
      <c r="C12" s="8">
        <v>5967871</v>
      </c>
      <c r="D12" s="8">
        <v>5967871</v>
      </c>
    </row>
    <row r="13" spans="1:13" ht="15" customHeight="1" x14ac:dyDescent="0.25">
      <c r="A13" s="7" t="s">
        <v>187</v>
      </c>
      <c r="B13" s="8">
        <v>1642042</v>
      </c>
      <c r="C13" s="8">
        <v>1620494</v>
      </c>
      <c r="D13" s="8">
        <v>1620494</v>
      </c>
    </row>
    <row r="14" spans="1:13" ht="15" customHeight="1" x14ac:dyDescent="0.25">
      <c r="A14" s="7" t="s">
        <v>188</v>
      </c>
      <c r="B14" s="9">
        <v>642015</v>
      </c>
      <c r="C14" s="8">
        <v>642015</v>
      </c>
      <c r="D14" s="8">
        <v>642015</v>
      </c>
    </row>
    <row r="15" spans="1:13" ht="15" customHeight="1" x14ac:dyDescent="0.25">
      <c r="A15" s="7" t="s">
        <v>136</v>
      </c>
      <c r="B15" s="8">
        <v>742955</v>
      </c>
      <c r="C15" s="8">
        <v>1479905</v>
      </c>
      <c r="D15" s="8">
        <v>1479905</v>
      </c>
    </row>
    <row r="16" spans="1:13" ht="15" customHeight="1" x14ac:dyDescent="0.25">
      <c r="A16" s="7" t="s">
        <v>189</v>
      </c>
      <c r="B16" s="8">
        <v>4572375</v>
      </c>
      <c r="C16" s="8">
        <v>6598092</v>
      </c>
      <c r="D16" s="8">
        <v>6598092</v>
      </c>
    </row>
    <row r="17" spans="1:4" ht="15" customHeight="1" x14ac:dyDescent="0.25">
      <c r="A17" s="7" t="s">
        <v>190</v>
      </c>
      <c r="B17" s="8">
        <v>391609</v>
      </c>
      <c r="C17" s="8">
        <v>382637</v>
      </c>
      <c r="D17" s="8">
        <v>382637</v>
      </c>
    </row>
    <row r="18" spans="1:4" ht="15" customHeight="1" x14ac:dyDescent="0.25">
      <c r="A18" s="7" t="s">
        <v>9</v>
      </c>
      <c r="B18" s="8">
        <v>1715650</v>
      </c>
      <c r="C18" s="8">
        <v>2372429</v>
      </c>
      <c r="D18" s="8">
        <v>2372429</v>
      </c>
    </row>
    <row r="19" spans="1:4" ht="15" customHeight="1" x14ac:dyDescent="0.25">
      <c r="A19" s="7" t="s">
        <v>191</v>
      </c>
      <c r="B19" s="8">
        <v>1018425</v>
      </c>
      <c r="C19" s="8">
        <v>1344054</v>
      </c>
      <c r="D19" s="8">
        <v>1344054</v>
      </c>
    </row>
    <row r="20" spans="1:4" ht="15" customHeight="1" x14ac:dyDescent="0.25">
      <c r="A20" s="7" t="s">
        <v>192</v>
      </c>
      <c r="B20" s="8">
        <v>2283709</v>
      </c>
      <c r="C20" s="8">
        <v>2820693</v>
      </c>
      <c r="D20" s="8">
        <v>2820693</v>
      </c>
    </row>
    <row r="21" spans="1:4" ht="15" customHeight="1" x14ac:dyDescent="0.25">
      <c r="A21" s="7" t="s">
        <v>193</v>
      </c>
      <c r="B21" s="8">
        <v>833673</v>
      </c>
      <c r="C21" s="8">
        <v>867418</v>
      </c>
      <c r="D21" s="8">
        <v>867418</v>
      </c>
    </row>
    <row r="22" spans="1:4" ht="15" customHeight="1" x14ac:dyDescent="0.25">
      <c r="A22" s="7" t="s">
        <v>154</v>
      </c>
      <c r="B22" s="8">
        <v>951430</v>
      </c>
      <c r="C22" s="8">
        <v>2003010</v>
      </c>
      <c r="D22" s="8">
        <v>2003010</v>
      </c>
    </row>
    <row r="23" spans="1:4" ht="15" customHeight="1" x14ac:dyDescent="0.25">
      <c r="A23" s="7" t="s">
        <v>194</v>
      </c>
      <c r="B23" s="8">
        <v>1023275</v>
      </c>
      <c r="C23" s="8">
        <v>1131110</v>
      </c>
      <c r="D23" s="8">
        <v>1131110</v>
      </c>
    </row>
    <row r="24" spans="1:4" ht="15" customHeight="1" x14ac:dyDescent="0.25">
      <c r="A24" s="7" t="s">
        <v>195</v>
      </c>
      <c r="B24" s="8">
        <v>826987</v>
      </c>
      <c r="C24" s="8">
        <v>788296</v>
      </c>
      <c r="D24" s="8">
        <v>788296</v>
      </c>
    </row>
    <row r="25" spans="1:4" ht="15" customHeight="1" x14ac:dyDescent="0.25">
      <c r="A25" s="7" t="s">
        <v>196</v>
      </c>
      <c r="B25" s="8">
        <v>574205</v>
      </c>
      <c r="C25" s="8">
        <v>702193</v>
      </c>
      <c r="D25" s="8">
        <v>702193</v>
      </c>
    </row>
    <row r="26" spans="1:4" ht="15" customHeight="1" x14ac:dyDescent="0.25">
      <c r="A26" s="7" t="s">
        <v>197</v>
      </c>
      <c r="B26" s="8">
        <v>781408</v>
      </c>
      <c r="C26" s="8">
        <v>781408</v>
      </c>
      <c r="D26" s="8">
        <v>781408</v>
      </c>
    </row>
    <row r="27" spans="1:4" ht="15" customHeight="1" x14ac:dyDescent="0.25">
      <c r="A27" s="7" t="s">
        <v>198</v>
      </c>
      <c r="B27" s="8">
        <v>1143355</v>
      </c>
      <c r="C27" s="8">
        <v>1604958</v>
      </c>
      <c r="D27" s="8">
        <v>1604958</v>
      </c>
    </row>
    <row r="28" spans="1:4" ht="15" customHeight="1" x14ac:dyDescent="0.25">
      <c r="A28" s="7" t="s">
        <v>149</v>
      </c>
      <c r="B28" s="8">
        <v>1557005</v>
      </c>
      <c r="C28" s="8">
        <v>2422459</v>
      </c>
      <c r="D28" s="8">
        <v>2422459</v>
      </c>
    </row>
    <row r="29" spans="1:4" ht="15" customHeight="1" x14ac:dyDescent="0.25">
      <c r="A29" s="7" t="s">
        <v>199</v>
      </c>
      <c r="B29" s="8">
        <v>3038805</v>
      </c>
      <c r="C29" s="8">
        <v>4723065</v>
      </c>
      <c r="D29" s="8">
        <v>4723065</v>
      </c>
    </row>
    <row r="30" spans="1:4" ht="15" customHeight="1" x14ac:dyDescent="0.25">
      <c r="A30" s="7" t="s">
        <v>200</v>
      </c>
      <c r="B30" s="8">
        <v>247782</v>
      </c>
      <c r="C30" s="8">
        <v>404524</v>
      </c>
      <c r="D30" s="8">
        <v>404524</v>
      </c>
    </row>
    <row r="31" spans="1:4" ht="15" customHeight="1" x14ac:dyDescent="0.25">
      <c r="A31" s="7" t="s">
        <v>201</v>
      </c>
      <c r="B31" s="8">
        <v>1213133</v>
      </c>
      <c r="C31" s="8">
        <v>1117623</v>
      </c>
      <c r="D31" s="8">
        <v>1117623</v>
      </c>
    </row>
    <row r="32" spans="1:4" ht="15" customHeight="1" x14ac:dyDescent="0.25">
      <c r="A32" s="7" t="s">
        <v>54</v>
      </c>
      <c r="B32" s="8">
        <v>2191961</v>
      </c>
      <c r="C32" s="8">
        <v>2718643</v>
      </c>
      <c r="D32" s="8">
        <v>2718643</v>
      </c>
    </row>
    <row r="33" spans="1:4" ht="15" customHeight="1" x14ac:dyDescent="0.25">
      <c r="A33" s="7" t="s">
        <v>151</v>
      </c>
      <c r="B33" s="8">
        <v>835345</v>
      </c>
      <c r="C33" s="8">
        <v>1210205</v>
      </c>
      <c r="D33" s="8">
        <v>1210205</v>
      </c>
    </row>
    <row r="34" spans="1:4" ht="15" customHeight="1" x14ac:dyDescent="0.25">
      <c r="A34" s="7" t="s">
        <v>202</v>
      </c>
      <c r="B34" s="8">
        <v>2089700</v>
      </c>
      <c r="C34" s="8">
        <v>2024736</v>
      </c>
      <c r="D34" s="8">
        <v>2024736</v>
      </c>
    </row>
    <row r="35" spans="1:4" ht="15" customHeight="1" x14ac:dyDescent="0.25">
      <c r="A35" s="7" t="s">
        <v>203</v>
      </c>
      <c r="B35" s="8">
        <v>852560</v>
      </c>
      <c r="C35" s="8">
        <v>1794865</v>
      </c>
      <c r="D35" s="8">
        <v>1794865</v>
      </c>
    </row>
    <row r="36" spans="1:4" ht="15" customHeight="1" x14ac:dyDescent="0.25">
      <c r="A36" s="7" t="s">
        <v>204</v>
      </c>
      <c r="B36" s="8">
        <v>2473782</v>
      </c>
      <c r="C36" s="8">
        <v>3588325</v>
      </c>
      <c r="D36" s="8">
        <v>3588325</v>
      </c>
    </row>
    <row r="37" spans="1:4" ht="19.5" customHeight="1" x14ac:dyDescent="0.25">
      <c r="A37" s="10" t="s">
        <v>398</v>
      </c>
      <c r="B37" s="11">
        <f t="shared" ref="B37" si="0">SUM(B6:B36)</f>
        <v>106482562</v>
      </c>
      <c r="C37" s="11">
        <f>SUM(C6:C36)</f>
        <v>145428681</v>
      </c>
      <c r="D37" s="11">
        <f>SUM(D6:D36)</f>
        <v>145428681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7" fitToHeight="0" orientation="portrait" r:id="rId1"/>
  <headerFooter>
    <oddHeader>&amp;C&amp;P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5">
    <tabColor theme="0" tint="-0.249977111117893"/>
    <pageSetUpPr fitToPage="1"/>
  </sheetPr>
  <dimension ref="A1:M30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316</v>
      </c>
      <c r="E2" s="70" t="s">
        <v>1</v>
      </c>
      <c r="F2" s="70">
        <v>14</v>
      </c>
      <c r="G2" s="70" t="s">
        <v>2</v>
      </c>
      <c r="H2" s="70" t="s">
        <v>15</v>
      </c>
      <c r="I2" s="70">
        <v>530</v>
      </c>
      <c r="J2" s="71">
        <v>26780000</v>
      </c>
      <c r="K2" s="71">
        <v>26780000</v>
      </c>
      <c r="L2" s="71">
        <v>26780000</v>
      </c>
    </row>
    <row r="3" spans="1:13" ht="40.9" customHeight="1" x14ac:dyDescent="0.25">
      <c r="A3" s="120" t="s">
        <v>41</v>
      </c>
      <c r="B3" s="120"/>
      <c r="C3" s="120"/>
      <c r="D3" s="120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186</v>
      </c>
      <c r="B6" s="8">
        <v>920000</v>
      </c>
      <c r="C6" s="8">
        <v>920000</v>
      </c>
      <c r="D6" s="8">
        <v>920000</v>
      </c>
      <c r="J6" s="63"/>
      <c r="K6" s="63"/>
      <c r="L6" s="63"/>
    </row>
    <row r="7" spans="1:13" ht="15" customHeight="1" x14ac:dyDescent="0.25">
      <c r="A7" s="7" t="s">
        <v>135</v>
      </c>
      <c r="B7" s="8">
        <v>3118000</v>
      </c>
      <c r="C7" s="8">
        <v>3118000</v>
      </c>
      <c r="D7" s="8">
        <v>3118000</v>
      </c>
      <c r="J7" s="63"/>
      <c r="K7" s="63"/>
      <c r="L7" s="63"/>
    </row>
    <row r="8" spans="1:13" ht="15" customHeight="1" x14ac:dyDescent="0.25">
      <c r="A8" s="7" t="s">
        <v>187</v>
      </c>
      <c r="B8" s="8">
        <v>949000</v>
      </c>
      <c r="C8" s="8">
        <v>949000</v>
      </c>
      <c r="D8" s="8">
        <v>949000</v>
      </c>
      <c r="J8" s="63"/>
      <c r="K8" s="63"/>
      <c r="L8" s="63"/>
    </row>
    <row r="9" spans="1:13" ht="15" customHeight="1" x14ac:dyDescent="0.25">
      <c r="A9" s="7" t="s">
        <v>188</v>
      </c>
      <c r="B9" s="9">
        <v>496000</v>
      </c>
      <c r="C9" s="9">
        <v>496000</v>
      </c>
      <c r="D9" s="9">
        <v>496000</v>
      </c>
      <c r="J9" s="63"/>
      <c r="K9" s="63"/>
      <c r="L9" s="63"/>
    </row>
    <row r="10" spans="1:13" ht="15" customHeight="1" x14ac:dyDescent="0.25">
      <c r="A10" s="7" t="s">
        <v>136</v>
      </c>
      <c r="B10" s="8">
        <v>809000</v>
      </c>
      <c r="C10" s="8">
        <v>809000</v>
      </c>
      <c r="D10" s="8">
        <v>809000</v>
      </c>
      <c r="J10" s="63"/>
      <c r="K10" s="63"/>
      <c r="L10" s="63"/>
    </row>
    <row r="11" spans="1:13" ht="15" customHeight="1" x14ac:dyDescent="0.25">
      <c r="A11" s="7" t="s">
        <v>189</v>
      </c>
      <c r="B11" s="8">
        <v>2775000</v>
      </c>
      <c r="C11" s="8">
        <v>2775000</v>
      </c>
      <c r="D11" s="8">
        <v>2775000</v>
      </c>
      <c r="J11" s="63"/>
      <c r="K11" s="63"/>
      <c r="L11" s="63"/>
    </row>
    <row r="12" spans="1:13" ht="15" customHeight="1" x14ac:dyDescent="0.25">
      <c r="A12" s="7" t="s">
        <v>190</v>
      </c>
      <c r="B12" s="8">
        <v>326000</v>
      </c>
      <c r="C12" s="8">
        <v>326000</v>
      </c>
      <c r="D12" s="8">
        <v>326000</v>
      </c>
      <c r="J12" s="63"/>
      <c r="K12" s="63"/>
      <c r="L12" s="63"/>
    </row>
    <row r="13" spans="1:13" ht="15" customHeight="1" x14ac:dyDescent="0.25">
      <c r="A13" s="7" t="s">
        <v>191</v>
      </c>
      <c r="B13" s="8">
        <v>580000</v>
      </c>
      <c r="C13" s="8">
        <v>580000</v>
      </c>
      <c r="D13" s="8">
        <v>580000</v>
      </c>
    </row>
    <row r="14" spans="1:13" ht="15" customHeight="1" x14ac:dyDescent="0.25">
      <c r="A14" s="7" t="s">
        <v>192</v>
      </c>
      <c r="B14" s="8">
        <v>1515000</v>
      </c>
      <c r="C14" s="8">
        <v>1515000</v>
      </c>
      <c r="D14" s="8">
        <v>1515000</v>
      </c>
    </row>
    <row r="15" spans="1:13" ht="15" customHeight="1" x14ac:dyDescent="0.25">
      <c r="A15" s="7" t="s">
        <v>193</v>
      </c>
      <c r="B15" s="8">
        <v>859000</v>
      </c>
      <c r="C15" s="8">
        <v>859000</v>
      </c>
      <c r="D15" s="8">
        <v>859000</v>
      </c>
    </row>
    <row r="16" spans="1:13" ht="15" customHeight="1" x14ac:dyDescent="0.25">
      <c r="A16" s="7" t="s">
        <v>154</v>
      </c>
      <c r="B16" s="8">
        <v>1222000</v>
      </c>
      <c r="C16" s="8">
        <v>1222000</v>
      </c>
      <c r="D16" s="8">
        <v>1222000</v>
      </c>
    </row>
    <row r="17" spans="1:4" ht="15" customHeight="1" x14ac:dyDescent="0.25">
      <c r="A17" s="7" t="s">
        <v>194</v>
      </c>
      <c r="B17" s="8">
        <v>822000</v>
      </c>
      <c r="C17" s="8">
        <v>822000</v>
      </c>
      <c r="D17" s="8">
        <v>822000</v>
      </c>
    </row>
    <row r="18" spans="1:4" ht="15" customHeight="1" x14ac:dyDescent="0.25">
      <c r="A18" s="7" t="s">
        <v>195</v>
      </c>
      <c r="B18" s="8">
        <v>785000</v>
      </c>
      <c r="C18" s="8">
        <v>785000</v>
      </c>
      <c r="D18" s="8">
        <v>785000</v>
      </c>
    </row>
    <row r="19" spans="1:4" ht="15" customHeight="1" x14ac:dyDescent="0.25">
      <c r="A19" s="7" t="s">
        <v>196</v>
      </c>
      <c r="B19" s="8">
        <v>555000</v>
      </c>
      <c r="C19" s="8">
        <v>555000</v>
      </c>
      <c r="D19" s="8">
        <v>555000</v>
      </c>
    </row>
    <row r="20" spans="1:4" ht="15" customHeight="1" x14ac:dyDescent="0.25">
      <c r="A20" s="7" t="s">
        <v>197</v>
      </c>
      <c r="B20" s="8">
        <v>789000</v>
      </c>
      <c r="C20" s="8">
        <v>789000</v>
      </c>
      <c r="D20" s="8">
        <v>789000</v>
      </c>
    </row>
    <row r="21" spans="1:4" ht="15" customHeight="1" x14ac:dyDescent="0.25">
      <c r="A21" s="7" t="s">
        <v>198</v>
      </c>
      <c r="B21" s="8">
        <v>1278000</v>
      </c>
      <c r="C21" s="8">
        <v>1278000</v>
      </c>
      <c r="D21" s="8">
        <v>1278000</v>
      </c>
    </row>
    <row r="22" spans="1:4" ht="15" customHeight="1" x14ac:dyDescent="0.25">
      <c r="A22" s="7" t="s">
        <v>149</v>
      </c>
      <c r="B22" s="8">
        <v>1108000</v>
      </c>
      <c r="C22" s="8">
        <v>1108000</v>
      </c>
      <c r="D22" s="8">
        <v>1108000</v>
      </c>
    </row>
    <row r="23" spans="1:4" ht="15" customHeight="1" x14ac:dyDescent="0.25">
      <c r="A23" s="7" t="s">
        <v>199</v>
      </c>
      <c r="B23" s="8">
        <v>1813000</v>
      </c>
      <c r="C23" s="8">
        <v>1813000</v>
      </c>
      <c r="D23" s="8">
        <v>1813000</v>
      </c>
    </row>
    <row r="24" spans="1:4" ht="15" customHeight="1" x14ac:dyDescent="0.25">
      <c r="A24" s="7" t="s">
        <v>200</v>
      </c>
      <c r="B24" s="8">
        <v>307000</v>
      </c>
      <c r="C24" s="8">
        <v>307000</v>
      </c>
      <c r="D24" s="8">
        <v>307000</v>
      </c>
    </row>
    <row r="25" spans="1:4" ht="15" customHeight="1" x14ac:dyDescent="0.25">
      <c r="A25" s="7" t="s">
        <v>201</v>
      </c>
      <c r="B25" s="8">
        <v>705000</v>
      </c>
      <c r="C25" s="8">
        <v>705000</v>
      </c>
      <c r="D25" s="8">
        <v>705000</v>
      </c>
    </row>
    <row r="26" spans="1:4" ht="15" customHeight="1" x14ac:dyDescent="0.25">
      <c r="A26" s="7" t="s">
        <v>151</v>
      </c>
      <c r="B26" s="8">
        <v>728000</v>
      </c>
      <c r="C26" s="8">
        <v>728000</v>
      </c>
      <c r="D26" s="8">
        <v>728000</v>
      </c>
    </row>
    <row r="27" spans="1:4" ht="15" customHeight="1" x14ac:dyDescent="0.25">
      <c r="A27" s="7" t="s">
        <v>202</v>
      </c>
      <c r="B27" s="8">
        <v>1060000</v>
      </c>
      <c r="C27" s="8">
        <v>1060000</v>
      </c>
      <c r="D27" s="8">
        <v>1060000</v>
      </c>
    </row>
    <row r="28" spans="1:4" ht="15" customHeight="1" x14ac:dyDescent="0.25">
      <c r="A28" s="7" t="s">
        <v>203</v>
      </c>
      <c r="B28" s="8">
        <v>1629000</v>
      </c>
      <c r="C28" s="8">
        <v>1629000</v>
      </c>
      <c r="D28" s="8">
        <v>1629000</v>
      </c>
    </row>
    <row r="29" spans="1:4" ht="15" customHeight="1" x14ac:dyDescent="0.25">
      <c r="A29" s="7" t="s">
        <v>204</v>
      </c>
      <c r="B29" s="8">
        <v>1632000</v>
      </c>
      <c r="C29" s="8">
        <v>1632000</v>
      </c>
      <c r="D29" s="8">
        <v>1632000</v>
      </c>
    </row>
    <row r="30" spans="1:4" ht="19.5" customHeight="1" x14ac:dyDescent="0.25">
      <c r="A30" s="10" t="s">
        <v>398</v>
      </c>
      <c r="B30" s="11">
        <f>SUM(B6:B29)</f>
        <v>26780000</v>
      </c>
      <c r="C30" s="11">
        <f>SUM(C6:C29)</f>
        <v>26780000</v>
      </c>
      <c r="D30" s="11">
        <f>SUM(D6:D29)</f>
        <v>26780000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6">
    <tabColor theme="0" tint="-0.249977111117893"/>
    <pageSetUpPr fitToPage="1"/>
  </sheetPr>
  <dimension ref="A1:M13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20.14062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317</v>
      </c>
      <c r="E2" s="70" t="s">
        <v>30</v>
      </c>
      <c r="F2" s="70" t="s">
        <v>28</v>
      </c>
      <c r="G2" s="70" t="s">
        <v>2</v>
      </c>
      <c r="H2" s="70" t="s">
        <v>29</v>
      </c>
      <c r="I2" s="70">
        <v>530</v>
      </c>
      <c r="J2" s="71">
        <f>B7</f>
        <v>1933900</v>
      </c>
      <c r="K2" s="71">
        <v>0</v>
      </c>
      <c r="L2" s="71">
        <v>0</v>
      </c>
    </row>
    <row r="3" spans="1:13" ht="61.9" customHeight="1" x14ac:dyDescent="0.25">
      <c r="A3" s="111" t="s">
        <v>318</v>
      </c>
      <c r="B3" s="110"/>
      <c r="C3" s="110"/>
      <c r="D3" s="110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1933900</v>
      </c>
      <c r="C6" s="8">
        <v>0</v>
      </c>
      <c r="D6" s="8">
        <v>0</v>
      </c>
      <c r="J6" s="63"/>
      <c r="K6" s="63"/>
      <c r="L6" s="63"/>
    </row>
    <row r="7" spans="1:13" ht="19.5" customHeight="1" x14ac:dyDescent="0.25">
      <c r="A7" s="10" t="s">
        <v>398</v>
      </c>
      <c r="B7" s="11">
        <f>SUM(B6:B6)</f>
        <v>1933900</v>
      </c>
      <c r="C7" s="11">
        <f>SUM(C6:C6)</f>
        <v>0</v>
      </c>
      <c r="D7" s="11">
        <f>SUM(D6:D6)</f>
        <v>0</v>
      </c>
      <c r="J7" s="63"/>
      <c r="K7" s="63"/>
      <c r="L7" s="63"/>
    </row>
    <row r="8" spans="1:13" x14ac:dyDescent="0.25">
      <c r="J8" s="63"/>
      <c r="K8" s="63"/>
      <c r="L8" s="63"/>
    </row>
    <row r="9" spans="1:13" x14ac:dyDescent="0.25">
      <c r="J9" s="63"/>
      <c r="K9" s="63"/>
      <c r="L9" s="63"/>
    </row>
    <row r="10" spans="1:13" x14ac:dyDescent="0.25">
      <c r="J10" s="63"/>
      <c r="K10" s="63"/>
      <c r="L10" s="63"/>
    </row>
    <row r="11" spans="1:13" x14ac:dyDescent="0.25">
      <c r="J11" s="63"/>
      <c r="K11" s="63"/>
      <c r="L11" s="63"/>
    </row>
    <row r="12" spans="1:13" x14ac:dyDescent="0.25">
      <c r="J12" s="63"/>
      <c r="K12" s="63"/>
      <c r="L12" s="63"/>
    </row>
    <row r="13" spans="1:13" x14ac:dyDescent="0.25">
      <c r="J13" s="63"/>
      <c r="K13" s="63"/>
      <c r="L13" s="63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9">
    <tabColor rgb="FF0000FF"/>
    <pageSetUpPr fitToPage="1"/>
  </sheetPr>
  <dimension ref="A1:O39"/>
  <sheetViews>
    <sheetView view="pageBreakPreview" zoomScale="115" zoomScaleNormal="100" zoomScaleSheetLayoutView="115" workbookViewId="0">
      <selection activeCell="L3" sqref="L3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5" width="19.28515625" style="2" customWidth="1"/>
    <col min="6" max="6" width="17.85546875" style="2" customWidth="1"/>
    <col min="7" max="7" width="7.7109375" style="63" customWidth="1"/>
    <col min="8" max="9" width="7.85546875" style="63" customWidth="1"/>
    <col min="10" max="10" width="14.42578125" style="63" customWidth="1"/>
    <col min="11" max="11" width="7.85546875" style="63" customWidth="1"/>
    <col min="12" max="14" width="17.85546875" style="64" customWidth="1"/>
    <col min="15" max="15" width="17.85546875" style="2" customWidth="1"/>
    <col min="16" max="16384" width="9.140625" style="2"/>
  </cols>
  <sheetData>
    <row r="1" spans="1:15" ht="51.75" customHeight="1" x14ac:dyDescent="0.25">
      <c r="A1" s="1"/>
      <c r="B1" s="104"/>
      <c r="C1" s="104"/>
      <c r="D1" s="104"/>
      <c r="E1" s="104"/>
      <c r="F1" s="104"/>
      <c r="G1" s="106" t="s">
        <v>398</v>
      </c>
      <c r="H1" s="106"/>
      <c r="I1" s="106"/>
      <c r="J1" s="106"/>
      <c r="K1" s="106"/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9">
        <f t="array" aca="1" ref="M1" ca="1">SUM(M2:M11)-INDEX(OFFSET(INDIRECT(ADDRESS(MATCH("Наименование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N1" s="69">
        <f t="array" aca="1" ref="N1" ca="1">SUM(N2:N11)-INDEX(OFFSET(INDIRECT(ADDRESS(MATCH("Наименование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O1" s="62" t="s">
        <v>338</v>
      </c>
    </row>
    <row r="2" spans="1:15" ht="23.25" customHeight="1" x14ac:dyDescent="0.25">
      <c r="A2" s="1"/>
      <c r="B2" s="1"/>
      <c r="C2" s="1"/>
      <c r="D2" s="1"/>
      <c r="E2" s="3"/>
      <c r="F2" s="60" t="s">
        <v>319</v>
      </c>
      <c r="G2" s="70" t="s">
        <v>30</v>
      </c>
      <c r="H2" s="70" t="s">
        <v>28</v>
      </c>
      <c r="I2" s="70" t="s">
        <v>17</v>
      </c>
      <c r="J2" s="70" t="s">
        <v>34</v>
      </c>
      <c r="K2" s="70" t="s">
        <v>40</v>
      </c>
      <c r="L2" s="71">
        <f>D38</f>
        <v>646628499.77999997</v>
      </c>
      <c r="M2" s="71">
        <v>432530200</v>
      </c>
      <c r="N2" s="71">
        <v>443812900</v>
      </c>
    </row>
    <row r="3" spans="1:15" ht="58.9" customHeight="1" x14ac:dyDescent="0.25">
      <c r="A3" s="110" t="s">
        <v>108</v>
      </c>
      <c r="B3" s="110"/>
      <c r="C3" s="110"/>
      <c r="D3" s="110"/>
      <c r="E3" s="110"/>
      <c r="F3" s="110"/>
      <c r="L3" s="63"/>
      <c r="M3" s="63"/>
      <c r="N3" s="63"/>
      <c r="O3" s="63"/>
    </row>
    <row r="4" spans="1:15" ht="20.25" customHeight="1" x14ac:dyDescent="0.25">
      <c r="A4" s="1"/>
      <c r="B4" s="1"/>
      <c r="C4" s="1"/>
      <c r="D4" s="1"/>
      <c r="E4" s="4"/>
      <c r="F4" s="4" t="s">
        <v>0</v>
      </c>
      <c r="L4" s="63"/>
      <c r="M4" s="63"/>
      <c r="N4" s="63"/>
      <c r="O4" s="63"/>
    </row>
    <row r="5" spans="1:15" ht="48.75" customHeight="1" x14ac:dyDescent="0.25">
      <c r="A5" s="5" t="s">
        <v>3</v>
      </c>
      <c r="B5" s="5" t="s">
        <v>4</v>
      </c>
      <c r="C5" s="5" t="s">
        <v>400</v>
      </c>
      <c r="D5" s="5" t="s">
        <v>4</v>
      </c>
      <c r="E5" s="5" t="s">
        <v>5</v>
      </c>
      <c r="F5" s="5" t="s">
        <v>6</v>
      </c>
      <c r="L5" s="63"/>
      <c r="M5" s="63"/>
      <c r="N5" s="63"/>
      <c r="O5" s="63"/>
    </row>
    <row r="6" spans="1:15" ht="15" customHeight="1" x14ac:dyDescent="0.25">
      <c r="A6" s="7" t="s">
        <v>7</v>
      </c>
      <c r="B6" s="15">
        <v>117481100</v>
      </c>
      <c r="C6" s="15">
        <f>D6-B6</f>
        <v>-1396100</v>
      </c>
      <c r="D6" s="15">
        <v>116085000</v>
      </c>
      <c r="E6" s="16">
        <v>67696200</v>
      </c>
      <c r="F6" s="17">
        <v>67696200</v>
      </c>
      <c r="L6" s="63"/>
      <c r="M6" s="63"/>
      <c r="N6" s="63"/>
      <c r="O6" s="63"/>
    </row>
    <row r="7" spans="1:15" ht="15" customHeight="1" x14ac:dyDescent="0.25">
      <c r="A7" s="7" t="s">
        <v>8</v>
      </c>
      <c r="B7" s="18">
        <v>40154488</v>
      </c>
      <c r="C7" s="15">
        <f t="shared" ref="C7:C37" si="0">D7-B7</f>
        <v>-775896</v>
      </c>
      <c r="D7" s="18">
        <v>39378592</v>
      </c>
      <c r="E7" s="17">
        <v>29335020</v>
      </c>
      <c r="F7" s="17">
        <v>29335020</v>
      </c>
      <c r="L7" s="63"/>
      <c r="M7" s="63"/>
      <c r="N7" s="63"/>
      <c r="O7" s="63"/>
    </row>
    <row r="8" spans="1:15" ht="15" customHeight="1" x14ac:dyDescent="0.25">
      <c r="A8" s="7" t="s">
        <v>183</v>
      </c>
      <c r="B8" s="18">
        <v>11282700</v>
      </c>
      <c r="C8" s="15">
        <f t="shared" si="0"/>
        <v>-36833.330000000075</v>
      </c>
      <c r="D8" s="18">
        <v>11245866.67</v>
      </c>
      <c r="E8" s="17">
        <v>16924050</v>
      </c>
      <c r="F8" s="17">
        <v>16924050</v>
      </c>
      <c r="L8" s="63"/>
      <c r="M8" s="63"/>
      <c r="N8" s="63"/>
      <c r="O8" s="63"/>
    </row>
    <row r="9" spans="1:15" ht="15" customHeight="1" x14ac:dyDescent="0.25">
      <c r="A9" s="7" t="s">
        <v>184</v>
      </c>
      <c r="B9" s="18">
        <v>28905474.66</v>
      </c>
      <c r="C9" s="15">
        <f t="shared" si="0"/>
        <v>-645464</v>
      </c>
      <c r="D9" s="18">
        <v>28260010.66</v>
      </c>
      <c r="E9" s="17">
        <v>9026160</v>
      </c>
      <c r="F9" s="17">
        <v>9026160</v>
      </c>
      <c r="L9" s="63"/>
      <c r="M9" s="63"/>
      <c r="N9" s="63"/>
      <c r="O9" s="63"/>
    </row>
    <row r="10" spans="1:15" ht="15" customHeight="1" x14ac:dyDescent="0.25">
      <c r="A10" s="7" t="s">
        <v>185</v>
      </c>
      <c r="B10" s="18">
        <v>2602410</v>
      </c>
      <c r="C10" s="15">
        <f t="shared" si="0"/>
        <v>-1666310</v>
      </c>
      <c r="D10" s="18">
        <v>936100</v>
      </c>
      <c r="E10" s="17">
        <v>5641350</v>
      </c>
      <c r="F10" s="17">
        <v>5641350</v>
      </c>
      <c r="L10" s="63"/>
      <c r="M10" s="63"/>
      <c r="N10" s="63"/>
      <c r="O10" s="63"/>
    </row>
    <row r="11" spans="1:15" ht="15" customHeight="1" x14ac:dyDescent="0.25">
      <c r="A11" s="7" t="s">
        <v>186</v>
      </c>
      <c r="B11" s="18">
        <v>2613743.67</v>
      </c>
      <c r="C11" s="15">
        <f t="shared" si="0"/>
        <v>0</v>
      </c>
      <c r="D11" s="18">
        <v>2613743.67</v>
      </c>
      <c r="E11" s="17">
        <v>2256540</v>
      </c>
      <c r="F11" s="17">
        <v>2256540</v>
      </c>
      <c r="L11" s="63"/>
      <c r="M11" s="63"/>
      <c r="N11" s="63"/>
      <c r="O11" s="63"/>
    </row>
    <row r="12" spans="1:15" ht="15" customHeight="1" x14ac:dyDescent="0.25">
      <c r="A12" s="7" t="s">
        <v>135</v>
      </c>
      <c r="B12" s="18">
        <v>18727500</v>
      </c>
      <c r="C12" s="15">
        <f t="shared" si="0"/>
        <v>0</v>
      </c>
      <c r="D12" s="18">
        <v>18727500</v>
      </c>
      <c r="E12" s="17">
        <v>16924050</v>
      </c>
      <c r="F12" s="17">
        <v>16924050</v>
      </c>
      <c r="L12" s="63"/>
      <c r="M12" s="63"/>
      <c r="N12" s="63"/>
      <c r="O12" s="63"/>
    </row>
    <row r="13" spans="1:15" ht="15" customHeight="1" x14ac:dyDescent="0.25">
      <c r="A13" s="7" t="s">
        <v>187</v>
      </c>
      <c r="B13" s="18">
        <v>17530191.32</v>
      </c>
      <c r="C13" s="15">
        <f t="shared" si="0"/>
        <v>0</v>
      </c>
      <c r="D13" s="18">
        <v>17530191.32</v>
      </c>
      <c r="E13" s="17">
        <v>15795780</v>
      </c>
      <c r="F13" s="17">
        <v>15795780</v>
      </c>
      <c r="L13" s="63"/>
      <c r="M13" s="63"/>
      <c r="N13" s="63"/>
      <c r="O13" s="63"/>
    </row>
    <row r="14" spans="1:15" ht="15" customHeight="1" x14ac:dyDescent="0.25">
      <c r="A14" s="7" t="s">
        <v>188</v>
      </c>
      <c r="B14" s="18">
        <v>5641350</v>
      </c>
      <c r="C14" s="15">
        <f t="shared" si="0"/>
        <v>-695083.33000000007</v>
      </c>
      <c r="D14" s="18">
        <v>4946266.67</v>
      </c>
      <c r="E14" s="17">
        <v>5641350</v>
      </c>
      <c r="F14" s="17">
        <v>5641350</v>
      </c>
      <c r="L14" s="63"/>
      <c r="M14" s="63"/>
      <c r="N14" s="63"/>
      <c r="O14" s="63"/>
    </row>
    <row r="15" spans="1:15" ht="15" customHeight="1" x14ac:dyDescent="0.25">
      <c r="A15" s="7" t="s">
        <v>136</v>
      </c>
      <c r="B15" s="18">
        <v>4513080</v>
      </c>
      <c r="C15" s="15">
        <f t="shared" si="0"/>
        <v>-313080</v>
      </c>
      <c r="D15" s="18">
        <v>4200000</v>
      </c>
      <c r="E15" s="17">
        <v>4513080</v>
      </c>
      <c r="F15" s="17">
        <v>4513080</v>
      </c>
      <c r="L15" s="63"/>
      <c r="M15" s="63"/>
      <c r="N15" s="63"/>
      <c r="O15" s="63"/>
    </row>
    <row r="16" spans="1:15" ht="15" customHeight="1" x14ac:dyDescent="0.25">
      <c r="A16" s="7" t="s">
        <v>189</v>
      </c>
      <c r="B16" s="18">
        <v>16036614</v>
      </c>
      <c r="C16" s="15">
        <f t="shared" si="0"/>
        <v>3894705.870000001</v>
      </c>
      <c r="D16" s="18">
        <v>19931319.870000001</v>
      </c>
      <c r="E16" s="17">
        <v>14667510</v>
      </c>
      <c r="F16" s="17">
        <v>14667510</v>
      </c>
      <c r="L16" s="63"/>
      <c r="M16" s="63"/>
      <c r="N16" s="63"/>
      <c r="O16" s="63"/>
    </row>
    <row r="17" spans="1:15" ht="15" customHeight="1" x14ac:dyDescent="0.25">
      <c r="A17" s="7" t="s">
        <v>190</v>
      </c>
      <c r="B17" s="18">
        <v>9885614.5700000003</v>
      </c>
      <c r="C17" s="15">
        <f t="shared" si="0"/>
        <v>0</v>
      </c>
      <c r="D17" s="18">
        <v>9885614.5700000003</v>
      </c>
      <c r="E17" s="17">
        <v>11282700</v>
      </c>
      <c r="F17" s="17">
        <v>11282700</v>
      </c>
      <c r="L17" s="63"/>
      <c r="M17" s="63"/>
      <c r="N17" s="63"/>
      <c r="O17" s="63"/>
    </row>
    <row r="18" spans="1:15" ht="15" customHeight="1" x14ac:dyDescent="0.25">
      <c r="A18" s="7" t="s">
        <v>9</v>
      </c>
      <c r="B18" s="18">
        <v>34220574.640000001</v>
      </c>
      <c r="C18" s="15">
        <f t="shared" si="0"/>
        <v>-1476437.3300000019</v>
      </c>
      <c r="D18" s="18">
        <v>32744137.309999999</v>
      </c>
      <c r="E18" s="17">
        <v>22565400</v>
      </c>
      <c r="F18" s="17">
        <v>22565400</v>
      </c>
      <c r="L18" s="63"/>
      <c r="M18" s="63"/>
      <c r="N18" s="63"/>
      <c r="O18" s="63"/>
    </row>
    <row r="19" spans="1:15" ht="15" customHeight="1" x14ac:dyDescent="0.25">
      <c r="A19" s="7" t="s">
        <v>191</v>
      </c>
      <c r="B19" s="18">
        <v>19751424</v>
      </c>
      <c r="C19" s="15">
        <f t="shared" si="0"/>
        <v>-374552</v>
      </c>
      <c r="D19" s="18">
        <v>19376872</v>
      </c>
      <c r="E19" s="17">
        <v>11282700</v>
      </c>
      <c r="F19" s="17">
        <v>11282700</v>
      </c>
    </row>
    <row r="20" spans="1:15" ht="15" customHeight="1" x14ac:dyDescent="0.25">
      <c r="A20" s="7" t="s">
        <v>192</v>
      </c>
      <c r="B20" s="18">
        <v>16924050</v>
      </c>
      <c r="C20" s="15">
        <f t="shared" si="0"/>
        <v>-252573.99000000022</v>
      </c>
      <c r="D20" s="18">
        <v>16671476.01</v>
      </c>
      <c r="E20" s="17">
        <v>16924050</v>
      </c>
      <c r="F20" s="17">
        <v>16924050</v>
      </c>
    </row>
    <row r="21" spans="1:15" ht="15" customHeight="1" x14ac:dyDescent="0.25">
      <c r="A21" s="7" t="s">
        <v>193</v>
      </c>
      <c r="B21" s="18">
        <v>9793356.9900000002</v>
      </c>
      <c r="C21" s="15">
        <f t="shared" si="0"/>
        <v>0</v>
      </c>
      <c r="D21" s="18">
        <v>9793356.9900000002</v>
      </c>
      <c r="E21" s="17">
        <v>9026160</v>
      </c>
      <c r="F21" s="17">
        <v>9026160</v>
      </c>
    </row>
    <row r="22" spans="1:15" ht="15" customHeight="1" x14ac:dyDescent="0.25">
      <c r="A22" s="7" t="s">
        <v>154</v>
      </c>
      <c r="B22" s="18">
        <v>20620777.329999998</v>
      </c>
      <c r="C22" s="15">
        <f t="shared" si="0"/>
        <v>1594554.3600000031</v>
      </c>
      <c r="D22" s="18">
        <v>22215331.690000001</v>
      </c>
      <c r="E22" s="17">
        <v>15795780</v>
      </c>
      <c r="F22" s="17">
        <v>15795780</v>
      </c>
    </row>
    <row r="23" spans="1:15" ht="15" customHeight="1" x14ac:dyDescent="0.25">
      <c r="A23" s="7" t="s">
        <v>194</v>
      </c>
      <c r="B23" s="18">
        <v>13112345.33</v>
      </c>
      <c r="C23" s="15">
        <f t="shared" si="0"/>
        <v>931510.33999999985</v>
      </c>
      <c r="D23" s="18">
        <v>14043855.67</v>
      </c>
      <c r="E23" s="17">
        <v>11282700</v>
      </c>
      <c r="F23" s="17">
        <v>11282700</v>
      </c>
    </row>
    <row r="24" spans="1:15" ht="15" customHeight="1" x14ac:dyDescent="0.25">
      <c r="A24" s="7" t="s">
        <v>195</v>
      </c>
      <c r="B24" s="18">
        <v>32073228</v>
      </c>
      <c r="C24" s="15">
        <f t="shared" si="0"/>
        <v>5895440.7599999979</v>
      </c>
      <c r="D24" s="18">
        <v>37968668.759999998</v>
      </c>
      <c r="E24" s="17">
        <v>11282700</v>
      </c>
      <c r="F24" s="17">
        <v>11282700</v>
      </c>
    </row>
    <row r="25" spans="1:15" ht="15" customHeight="1" x14ac:dyDescent="0.25">
      <c r="A25" s="7" t="s">
        <v>196</v>
      </c>
      <c r="B25" s="18">
        <v>2787500</v>
      </c>
      <c r="C25" s="15">
        <f t="shared" si="0"/>
        <v>0</v>
      </c>
      <c r="D25" s="18">
        <v>2787500</v>
      </c>
      <c r="E25" s="17">
        <v>4513080</v>
      </c>
      <c r="F25" s="17">
        <v>4513080</v>
      </c>
    </row>
    <row r="26" spans="1:15" ht="15" customHeight="1" x14ac:dyDescent="0.25">
      <c r="A26" s="7" t="s">
        <v>197</v>
      </c>
      <c r="B26" s="18">
        <v>14958757</v>
      </c>
      <c r="C26" s="15">
        <f t="shared" si="0"/>
        <v>-191552</v>
      </c>
      <c r="D26" s="18">
        <v>14767205</v>
      </c>
      <c r="E26" s="17">
        <v>11282700</v>
      </c>
      <c r="F26" s="17">
        <v>11282700</v>
      </c>
    </row>
    <row r="27" spans="1:15" ht="15" customHeight="1" x14ac:dyDescent="0.25">
      <c r="A27" s="7" t="s">
        <v>198</v>
      </c>
      <c r="B27" s="18">
        <v>26642436</v>
      </c>
      <c r="C27" s="15">
        <f t="shared" si="0"/>
        <v>-1078151.9899999984</v>
      </c>
      <c r="D27" s="18">
        <v>25564284.010000002</v>
      </c>
      <c r="E27" s="17">
        <v>11282700</v>
      </c>
      <c r="F27" s="17">
        <v>11282700</v>
      </c>
    </row>
    <row r="28" spans="1:15" ht="15" customHeight="1" x14ac:dyDescent="0.25">
      <c r="A28" s="7" t="s">
        <v>149</v>
      </c>
      <c r="B28" s="18">
        <v>12745010.449999999</v>
      </c>
      <c r="C28" s="15">
        <f t="shared" si="0"/>
        <v>-363</v>
      </c>
      <c r="D28" s="18">
        <v>12744647.449999999</v>
      </c>
      <c r="E28" s="17">
        <v>11282700</v>
      </c>
      <c r="F28" s="17">
        <v>11282700</v>
      </c>
    </row>
    <row r="29" spans="1:15" ht="15" customHeight="1" x14ac:dyDescent="0.25">
      <c r="A29" s="7" t="s">
        <v>199</v>
      </c>
      <c r="B29" s="18">
        <v>31411252</v>
      </c>
      <c r="C29" s="15">
        <f t="shared" si="0"/>
        <v>-369232</v>
      </c>
      <c r="D29" s="18">
        <v>31042020</v>
      </c>
      <c r="E29" s="17">
        <v>18052320</v>
      </c>
      <c r="F29" s="17">
        <v>18052320</v>
      </c>
    </row>
    <row r="30" spans="1:15" ht="15" customHeight="1" x14ac:dyDescent="0.25">
      <c r="A30" s="7" t="s">
        <v>200</v>
      </c>
      <c r="B30" s="18">
        <v>7730732.6699999999</v>
      </c>
      <c r="C30" s="15">
        <f t="shared" si="0"/>
        <v>0</v>
      </c>
      <c r="D30" s="18">
        <v>7730732.6699999999</v>
      </c>
      <c r="E30" s="17">
        <v>6769620</v>
      </c>
      <c r="F30" s="17">
        <v>6769620</v>
      </c>
    </row>
    <row r="31" spans="1:15" ht="15" customHeight="1" x14ac:dyDescent="0.25">
      <c r="A31" s="7" t="s">
        <v>201</v>
      </c>
      <c r="B31" s="18">
        <v>12788244</v>
      </c>
      <c r="C31" s="15">
        <f t="shared" si="0"/>
        <v>-647910.66999999993</v>
      </c>
      <c r="D31" s="18">
        <v>12140333.33</v>
      </c>
      <c r="E31" s="17">
        <v>11282700</v>
      </c>
      <c r="F31" s="17">
        <v>11282700</v>
      </c>
    </row>
    <row r="32" spans="1:15" ht="15" customHeight="1" x14ac:dyDescent="0.25">
      <c r="A32" s="7" t="s">
        <v>54</v>
      </c>
      <c r="B32" s="18">
        <v>14578740</v>
      </c>
      <c r="C32" s="15">
        <f t="shared" si="0"/>
        <v>-192006.3599999994</v>
      </c>
      <c r="D32" s="18">
        <v>14386733.640000001</v>
      </c>
      <c r="E32" s="17">
        <v>11282700</v>
      </c>
      <c r="F32" s="17">
        <v>22565400</v>
      </c>
    </row>
    <row r="33" spans="1:6" ht="15" customHeight="1" x14ac:dyDescent="0.25">
      <c r="A33" s="7" t="s">
        <v>151</v>
      </c>
      <c r="B33" s="15">
        <v>23113731.859999999</v>
      </c>
      <c r="C33" s="15">
        <f t="shared" si="0"/>
        <v>-549780</v>
      </c>
      <c r="D33" s="15">
        <v>22563951.859999999</v>
      </c>
      <c r="E33" s="16">
        <v>16924050</v>
      </c>
      <c r="F33" s="17">
        <v>16924050</v>
      </c>
    </row>
    <row r="34" spans="1:6" ht="15" customHeight="1" x14ac:dyDescent="0.25">
      <c r="A34" s="7" t="s">
        <v>202</v>
      </c>
      <c r="B34" s="18">
        <v>12323823.970000001</v>
      </c>
      <c r="C34" s="15">
        <f t="shared" si="0"/>
        <v>0</v>
      </c>
      <c r="D34" s="18">
        <v>12323823.970000001</v>
      </c>
      <c r="E34" s="17">
        <v>11282700</v>
      </c>
      <c r="F34" s="17">
        <v>11282700</v>
      </c>
    </row>
    <row r="35" spans="1:6" ht="15" customHeight="1" x14ac:dyDescent="0.25">
      <c r="A35" s="7" t="s">
        <v>203</v>
      </c>
      <c r="B35" s="18">
        <v>9348488</v>
      </c>
      <c r="C35" s="15">
        <f t="shared" si="0"/>
        <v>-1654885.33</v>
      </c>
      <c r="D35" s="18">
        <v>7693602.6699999999</v>
      </c>
      <c r="E35" s="17">
        <v>9026160</v>
      </c>
      <c r="F35" s="17">
        <v>9026160</v>
      </c>
    </row>
    <row r="36" spans="1:6" ht="15" customHeight="1" x14ac:dyDescent="0.25">
      <c r="A36" s="7" t="s">
        <v>204</v>
      </c>
      <c r="B36" s="18">
        <v>56329761.32</v>
      </c>
      <c r="C36" s="15">
        <f t="shared" si="0"/>
        <v>0</v>
      </c>
      <c r="D36" s="18">
        <v>56329761.32</v>
      </c>
      <c r="E36" s="17">
        <v>11282700</v>
      </c>
      <c r="F36" s="17">
        <v>11282700</v>
      </c>
    </row>
    <row r="37" spans="1:6" ht="15" customHeight="1" x14ac:dyDescent="0.25">
      <c r="A37" s="7" t="s">
        <v>10</v>
      </c>
      <c r="B37" s="18">
        <v>0</v>
      </c>
      <c r="C37" s="15">
        <f t="shared" si="0"/>
        <v>0</v>
      </c>
      <c r="D37" s="18">
        <v>0</v>
      </c>
      <c r="E37" s="17">
        <v>402790</v>
      </c>
      <c r="F37" s="17">
        <v>402790</v>
      </c>
    </row>
    <row r="38" spans="1:6" ht="19.5" customHeight="1" x14ac:dyDescent="0.25">
      <c r="A38" s="10" t="s">
        <v>398</v>
      </c>
      <c r="B38" s="11">
        <f>SUM(B6:B37)</f>
        <v>646628499.77999997</v>
      </c>
      <c r="C38" s="11">
        <f t="shared" ref="C38:F38" si="1">SUM(C6:C37)</f>
        <v>1.862645149230957E-9</v>
      </c>
      <c r="D38" s="11">
        <f t="shared" si="1"/>
        <v>646628499.77999997</v>
      </c>
      <c r="E38" s="11">
        <f t="shared" si="1"/>
        <v>432530200</v>
      </c>
      <c r="F38" s="11">
        <f t="shared" si="1"/>
        <v>443812900</v>
      </c>
    </row>
    <row r="39" spans="1:6" x14ac:dyDescent="0.25">
      <c r="B39" s="34"/>
      <c r="C39" s="34"/>
      <c r="D39" s="34"/>
    </row>
  </sheetData>
  <mergeCells count="3">
    <mergeCell ref="B1:F1"/>
    <mergeCell ref="A3:F3"/>
    <mergeCell ref="G1:K1"/>
  </mergeCells>
  <pageMargins left="0.7" right="0.7" top="0.42" bottom="0.27" header="0.3" footer="0.3"/>
  <pageSetup paperSize="9" scale="79" fitToWidth="0" orientation="landscape" r:id="rId1"/>
  <headerFooter>
    <oddHeader>&amp;C&amp;P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7">
    <tabColor theme="0" tint="-0.249977111117893"/>
    <pageSetUpPr fitToPage="1"/>
  </sheetPr>
  <dimension ref="A1:M37"/>
  <sheetViews>
    <sheetView view="pageBreakPreview" zoomScale="115" zoomScaleNormal="100" zoomScaleSheetLayoutView="115" workbookViewId="0"/>
  </sheetViews>
  <sheetFormatPr defaultColWidth="9.28515625" defaultRowHeight="15" x14ac:dyDescent="0.25"/>
  <cols>
    <col min="1" max="1" width="50" style="2" customWidth="1"/>
    <col min="2" max="2" width="18.2851562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28515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 t="e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#VALUE!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320</v>
      </c>
      <c r="E2" s="70" t="s">
        <v>32</v>
      </c>
      <c r="F2" s="70" t="s">
        <v>28</v>
      </c>
      <c r="G2" s="70" t="s">
        <v>17</v>
      </c>
      <c r="H2" s="70" t="s">
        <v>31</v>
      </c>
      <c r="I2" s="70" t="s">
        <v>40</v>
      </c>
      <c r="J2" s="71">
        <v>4874000</v>
      </c>
      <c r="K2" s="71">
        <v>4828800</v>
      </c>
      <c r="L2" s="71">
        <v>4877200</v>
      </c>
    </row>
    <row r="3" spans="1:13" ht="56.45" customHeight="1" x14ac:dyDescent="0.25">
      <c r="A3" s="111" t="s">
        <v>321</v>
      </c>
      <c r="B3" s="110"/>
      <c r="C3" s="110"/>
      <c r="D3" s="110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395</v>
      </c>
      <c r="C5" s="5" t="s">
        <v>5</v>
      </c>
      <c r="D5" s="5" t="s">
        <v>6</v>
      </c>
      <c r="J5" s="63"/>
      <c r="K5" s="63"/>
      <c r="L5" s="63"/>
    </row>
    <row r="6" spans="1:13" ht="14.25" customHeight="1" x14ac:dyDescent="0.25">
      <c r="A6" s="7" t="s">
        <v>7</v>
      </c>
      <c r="B6" s="15">
        <v>1043600</v>
      </c>
      <c r="C6" s="16">
        <v>1024000</v>
      </c>
      <c r="D6" s="17">
        <v>961200</v>
      </c>
      <c r="J6" s="63"/>
      <c r="K6" s="63"/>
      <c r="L6" s="63"/>
    </row>
    <row r="7" spans="1:13" ht="15" customHeight="1" x14ac:dyDescent="0.25">
      <c r="A7" s="7" t="s">
        <v>8</v>
      </c>
      <c r="B7" s="18">
        <v>190000</v>
      </c>
      <c r="C7" s="17">
        <v>190000</v>
      </c>
      <c r="D7" s="17">
        <v>190000</v>
      </c>
      <c r="J7" s="63"/>
      <c r="K7" s="63"/>
      <c r="L7" s="63"/>
    </row>
    <row r="8" spans="1:13" ht="15" customHeight="1" x14ac:dyDescent="0.25">
      <c r="A8" s="7" t="s">
        <v>183</v>
      </c>
      <c r="B8" s="18">
        <v>358000</v>
      </c>
      <c r="C8" s="17">
        <v>358000</v>
      </c>
      <c r="D8" s="17">
        <v>358000</v>
      </c>
      <c r="J8" s="63"/>
      <c r="K8" s="63"/>
      <c r="L8" s="63"/>
    </row>
    <row r="9" spans="1:13" ht="15" customHeight="1" x14ac:dyDescent="0.25">
      <c r="A9" s="7" t="s">
        <v>184</v>
      </c>
      <c r="B9" s="18">
        <v>266800</v>
      </c>
      <c r="C9" s="17">
        <v>283600</v>
      </c>
      <c r="D9" s="17">
        <v>306400</v>
      </c>
      <c r="J9" s="63"/>
      <c r="K9" s="63"/>
      <c r="L9" s="63"/>
    </row>
    <row r="10" spans="1:13" ht="15" customHeight="1" x14ac:dyDescent="0.25">
      <c r="A10" s="7" t="s">
        <v>185</v>
      </c>
      <c r="B10" s="18">
        <v>51200</v>
      </c>
      <c r="C10" s="17">
        <v>53600</v>
      </c>
      <c r="D10" s="17">
        <v>59600</v>
      </c>
      <c r="J10" s="63"/>
      <c r="K10" s="63"/>
      <c r="L10" s="63"/>
    </row>
    <row r="11" spans="1:13" ht="15" customHeight="1" x14ac:dyDescent="0.25">
      <c r="A11" s="7" t="s">
        <v>186</v>
      </c>
      <c r="B11" s="18">
        <v>73600</v>
      </c>
      <c r="C11" s="17">
        <v>51200</v>
      </c>
      <c r="D11" s="17">
        <v>51200</v>
      </c>
      <c r="J11" s="63"/>
      <c r="K11" s="63"/>
      <c r="L11" s="63"/>
    </row>
    <row r="12" spans="1:13" ht="15" customHeight="1" x14ac:dyDescent="0.25">
      <c r="A12" s="7" t="s">
        <v>135</v>
      </c>
      <c r="B12" s="18">
        <v>78200</v>
      </c>
      <c r="C12" s="17">
        <v>70400</v>
      </c>
      <c r="D12" s="17">
        <v>70400</v>
      </c>
      <c r="J12" s="63"/>
      <c r="K12" s="63"/>
      <c r="L12" s="63"/>
    </row>
    <row r="13" spans="1:13" ht="15" customHeight="1" x14ac:dyDescent="0.25">
      <c r="A13" s="7" t="s">
        <v>187</v>
      </c>
      <c r="B13" s="18">
        <v>209600</v>
      </c>
      <c r="C13" s="17">
        <v>226400</v>
      </c>
      <c r="D13" s="17">
        <v>248800</v>
      </c>
      <c r="J13" s="63"/>
      <c r="K13" s="63"/>
      <c r="L13" s="63"/>
    </row>
    <row r="14" spans="1:13" ht="15" customHeight="1" x14ac:dyDescent="0.25">
      <c r="A14" s="7" t="s">
        <v>188</v>
      </c>
      <c r="B14" s="18">
        <v>99600</v>
      </c>
      <c r="C14" s="17">
        <v>99600</v>
      </c>
      <c r="D14" s="17">
        <v>99600</v>
      </c>
      <c r="J14" s="63"/>
      <c r="K14" s="63"/>
      <c r="L14" s="63"/>
    </row>
    <row r="15" spans="1:13" ht="15" customHeight="1" x14ac:dyDescent="0.25">
      <c r="A15" s="7" t="s">
        <v>136</v>
      </c>
      <c r="B15" s="18">
        <v>88000</v>
      </c>
      <c r="C15" s="17">
        <v>51200</v>
      </c>
      <c r="D15" s="17">
        <v>51200</v>
      </c>
      <c r="J15" s="63"/>
      <c r="K15" s="63"/>
      <c r="L15" s="63"/>
    </row>
    <row r="16" spans="1:13" ht="15" customHeight="1" x14ac:dyDescent="0.25">
      <c r="A16" s="7" t="s">
        <v>189</v>
      </c>
      <c r="B16" s="18">
        <v>310400</v>
      </c>
      <c r="C16" s="17">
        <v>310400</v>
      </c>
      <c r="D16" s="17">
        <v>310400</v>
      </c>
      <c r="J16" s="63"/>
      <c r="K16" s="63"/>
      <c r="L16" s="63"/>
    </row>
    <row r="17" spans="1:4" ht="15" customHeight="1" x14ac:dyDescent="0.25">
      <c r="A17" s="7" t="s">
        <v>190</v>
      </c>
      <c r="B17" s="18">
        <v>16800</v>
      </c>
      <c r="C17" s="17">
        <v>42800</v>
      </c>
      <c r="D17" s="17">
        <v>42800</v>
      </c>
    </row>
    <row r="18" spans="1:4" ht="15" customHeight="1" x14ac:dyDescent="0.25">
      <c r="A18" s="7" t="s">
        <v>9</v>
      </c>
      <c r="B18" s="18">
        <v>64800</v>
      </c>
      <c r="C18" s="17">
        <v>50400</v>
      </c>
      <c r="D18" s="17">
        <v>42000</v>
      </c>
    </row>
    <row r="19" spans="1:4" ht="15" customHeight="1" x14ac:dyDescent="0.25">
      <c r="A19" s="7" t="s">
        <v>191</v>
      </c>
      <c r="B19" s="18">
        <v>98800</v>
      </c>
      <c r="C19" s="17">
        <v>90400</v>
      </c>
      <c r="D19" s="17">
        <v>90400</v>
      </c>
    </row>
    <row r="20" spans="1:4" ht="15" customHeight="1" x14ac:dyDescent="0.25">
      <c r="A20" s="7" t="s">
        <v>192</v>
      </c>
      <c r="B20" s="18">
        <v>197200</v>
      </c>
      <c r="C20" s="17">
        <v>177200</v>
      </c>
      <c r="D20" s="17">
        <v>185600</v>
      </c>
    </row>
    <row r="21" spans="1:4" ht="15" customHeight="1" x14ac:dyDescent="0.25">
      <c r="A21" s="7" t="s">
        <v>193</v>
      </c>
      <c r="B21" s="18">
        <v>259600</v>
      </c>
      <c r="C21" s="17">
        <v>267600</v>
      </c>
      <c r="D21" s="17">
        <v>267600</v>
      </c>
    </row>
    <row r="22" spans="1:4" ht="15" customHeight="1" x14ac:dyDescent="0.25">
      <c r="A22" s="7" t="s">
        <v>154</v>
      </c>
      <c r="B22" s="18">
        <v>98800</v>
      </c>
      <c r="C22" s="17">
        <v>70400</v>
      </c>
      <c r="D22" s="17">
        <v>62000</v>
      </c>
    </row>
    <row r="23" spans="1:4" ht="15" customHeight="1" x14ac:dyDescent="0.25">
      <c r="A23" s="7" t="s">
        <v>194</v>
      </c>
      <c r="B23" s="18">
        <v>124800</v>
      </c>
      <c r="C23" s="17">
        <v>88000</v>
      </c>
      <c r="D23" s="17">
        <v>88000</v>
      </c>
    </row>
    <row r="24" spans="1:4" ht="15" customHeight="1" x14ac:dyDescent="0.25">
      <c r="A24" s="7" t="s">
        <v>195</v>
      </c>
      <c r="B24" s="18">
        <v>156200</v>
      </c>
      <c r="C24" s="17">
        <v>164000</v>
      </c>
      <c r="D24" s="17">
        <v>164000</v>
      </c>
    </row>
    <row r="25" spans="1:4" ht="15" customHeight="1" x14ac:dyDescent="0.25">
      <c r="A25" s="7" t="s">
        <v>196</v>
      </c>
      <c r="B25" s="18">
        <v>51200</v>
      </c>
      <c r="C25" s="17">
        <v>51200</v>
      </c>
      <c r="D25" s="17">
        <v>51200</v>
      </c>
    </row>
    <row r="26" spans="1:4" ht="15" customHeight="1" x14ac:dyDescent="0.25">
      <c r="A26" s="7" t="s">
        <v>197</v>
      </c>
      <c r="B26" s="18">
        <v>71200</v>
      </c>
      <c r="C26" s="17">
        <v>71200</v>
      </c>
      <c r="D26" s="17">
        <v>71200</v>
      </c>
    </row>
    <row r="27" spans="1:4" ht="15" customHeight="1" x14ac:dyDescent="0.25">
      <c r="A27" s="7" t="s">
        <v>198</v>
      </c>
      <c r="B27" s="18">
        <v>147200</v>
      </c>
      <c r="C27" s="17">
        <v>147200</v>
      </c>
      <c r="D27" s="17">
        <v>147200</v>
      </c>
    </row>
    <row r="28" spans="1:4" ht="15" customHeight="1" x14ac:dyDescent="0.25">
      <c r="A28" s="7" t="s">
        <v>149</v>
      </c>
      <c r="B28" s="18">
        <v>88000</v>
      </c>
      <c r="C28" s="17">
        <v>116400</v>
      </c>
      <c r="D28" s="17">
        <v>144800</v>
      </c>
    </row>
    <row r="29" spans="1:4" ht="15" customHeight="1" x14ac:dyDescent="0.25">
      <c r="A29" s="7" t="s">
        <v>199</v>
      </c>
      <c r="B29" s="18">
        <v>36400</v>
      </c>
      <c r="C29" s="17">
        <v>34400</v>
      </c>
      <c r="D29" s="17">
        <v>34400</v>
      </c>
    </row>
    <row r="30" spans="1:4" ht="15" customHeight="1" x14ac:dyDescent="0.25">
      <c r="A30" s="7" t="s">
        <v>200</v>
      </c>
      <c r="B30" s="18">
        <v>12000</v>
      </c>
      <c r="C30" s="17">
        <v>48800</v>
      </c>
      <c r="D30" s="17">
        <v>48800</v>
      </c>
    </row>
    <row r="31" spans="1:4" ht="15" customHeight="1" x14ac:dyDescent="0.25">
      <c r="A31" s="7" t="s">
        <v>201</v>
      </c>
      <c r="B31" s="18">
        <v>65200</v>
      </c>
      <c r="C31" s="17">
        <v>53600</v>
      </c>
      <c r="D31" s="17">
        <v>53600</v>
      </c>
    </row>
    <row r="32" spans="1:4" ht="15" customHeight="1" x14ac:dyDescent="0.25">
      <c r="A32" s="7" t="s">
        <v>54</v>
      </c>
      <c r="B32" s="18">
        <v>136000</v>
      </c>
      <c r="C32" s="17">
        <v>192800</v>
      </c>
      <c r="D32" s="17">
        <v>249600</v>
      </c>
    </row>
    <row r="33" spans="1:4" ht="15" customHeight="1" x14ac:dyDescent="0.25">
      <c r="A33" s="7" t="s">
        <v>151</v>
      </c>
      <c r="B33" s="15">
        <v>102400</v>
      </c>
      <c r="C33" s="16">
        <v>102400</v>
      </c>
      <c r="D33" s="17">
        <v>102400</v>
      </c>
    </row>
    <row r="34" spans="1:4" ht="15" customHeight="1" x14ac:dyDescent="0.25">
      <c r="A34" s="7" t="s">
        <v>202</v>
      </c>
      <c r="B34" s="18">
        <v>166000</v>
      </c>
      <c r="C34" s="17">
        <v>137600</v>
      </c>
      <c r="D34" s="17">
        <v>129200</v>
      </c>
    </row>
    <row r="35" spans="1:4" ht="15" customHeight="1" x14ac:dyDescent="0.25">
      <c r="A35" s="7" t="s">
        <v>203</v>
      </c>
      <c r="B35" s="18">
        <v>138400</v>
      </c>
      <c r="C35" s="17">
        <v>138400</v>
      </c>
      <c r="D35" s="17">
        <v>138400</v>
      </c>
    </row>
    <row r="36" spans="1:4" ht="15" customHeight="1" x14ac:dyDescent="0.25">
      <c r="A36" s="7" t="s">
        <v>204</v>
      </c>
      <c r="B36" s="18">
        <v>74000</v>
      </c>
      <c r="C36" s="17">
        <v>65600</v>
      </c>
      <c r="D36" s="17">
        <v>57200</v>
      </c>
    </row>
    <row r="37" spans="1:4" ht="19.5" customHeight="1" x14ac:dyDescent="0.25">
      <c r="A37" s="10" t="s">
        <v>398</v>
      </c>
      <c r="B37" s="11">
        <f t="shared" ref="B37" si="0">SUM(B6:B36)</f>
        <v>4874000</v>
      </c>
      <c r="C37" s="11">
        <f>SUM(C6:C36)</f>
        <v>4828800</v>
      </c>
      <c r="D37" s="11">
        <f>SUM(D6:D36)</f>
        <v>4877200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8">
    <tabColor theme="0" tint="-0.249977111117893"/>
    <pageSetUpPr fitToPage="1"/>
  </sheetPr>
  <dimension ref="A1:M37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8.2851562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322</v>
      </c>
      <c r="E2" s="70" t="s">
        <v>32</v>
      </c>
      <c r="F2" s="70" t="s">
        <v>28</v>
      </c>
      <c r="G2" s="70" t="s">
        <v>17</v>
      </c>
      <c r="H2" s="70" t="s">
        <v>33</v>
      </c>
      <c r="I2" s="70">
        <v>530</v>
      </c>
      <c r="J2" s="71">
        <f>B37</f>
        <v>398921500</v>
      </c>
      <c r="K2" s="71">
        <v>557038300</v>
      </c>
      <c r="L2" s="71">
        <v>618151500</v>
      </c>
    </row>
    <row r="3" spans="1:13" ht="42.6" customHeight="1" x14ac:dyDescent="0.25">
      <c r="A3" s="110" t="s">
        <v>176</v>
      </c>
      <c r="B3" s="110"/>
      <c r="C3" s="110"/>
      <c r="D3" s="110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100458700</v>
      </c>
      <c r="C6" s="8">
        <v>121043500</v>
      </c>
      <c r="D6" s="8">
        <v>129554900</v>
      </c>
      <c r="J6" s="63"/>
      <c r="K6" s="63"/>
      <c r="L6" s="63"/>
    </row>
    <row r="7" spans="1:13" ht="15" customHeight="1" x14ac:dyDescent="0.25">
      <c r="A7" s="7" t="s">
        <v>8</v>
      </c>
      <c r="B7" s="8">
        <v>21258800</v>
      </c>
      <c r="C7" s="8">
        <v>30716200</v>
      </c>
      <c r="D7" s="8">
        <v>34750200</v>
      </c>
      <c r="J7" s="63"/>
      <c r="K7" s="63"/>
      <c r="L7" s="63"/>
    </row>
    <row r="8" spans="1:13" ht="15" customHeight="1" x14ac:dyDescent="0.25">
      <c r="A8" s="7" t="s">
        <v>183</v>
      </c>
      <c r="B8" s="8">
        <v>20345900</v>
      </c>
      <c r="C8" s="8">
        <v>27230600</v>
      </c>
      <c r="D8" s="8">
        <v>29722600</v>
      </c>
      <c r="J8" s="63"/>
      <c r="K8" s="63"/>
      <c r="L8" s="63"/>
    </row>
    <row r="9" spans="1:13" ht="15" customHeight="1" x14ac:dyDescent="0.25">
      <c r="A9" s="7" t="s">
        <v>184</v>
      </c>
      <c r="B9" s="8">
        <v>11318900</v>
      </c>
      <c r="C9" s="8">
        <v>17678400</v>
      </c>
      <c r="D9" s="8">
        <v>20009100</v>
      </c>
      <c r="J9" s="63"/>
      <c r="K9" s="63"/>
      <c r="L9" s="63"/>
    </row>
    <row r="10" spans="1:13" ht="15" customHeight="1" x14ac:dyDescent="0.25">
      <c r="A10" s="7" t="s">
        <v>185</v>
      </c>
      <c r="B10" s="8">
        <v>3984200</v>
      </c>
      <c r="C10" s="8">
        <v>5804100</v>
      </c>
      <c r="D10" s="8">
        <v>7380000</v>
      </c>
      <c r="J10" s="63"/>
      <c r="K10" s="63"/>
      <c r="L10" s="63"/>
    </row>
    <row r="11" spans="1:13" ht="15" customHeight="1" x14ac:dyDescent="0.25">
      <c r="A11" s="7" t="s">
        <v>186</v>
      </c>
      <c r="B11" s="8">
        <v>4733700</v>
      </c>
      <c r="C11" s="8">
        <v>8731600</v>
      </c>
      <c r="D11" s="8">
        <v>10445900</v>
      </c>
    </row>
    <row r="12" spans="1:13" ht="15" customHeight="1" x14ac:dyDescent="0.25">
      <c r="A12" s="7" t="s">
        <v>135</v>
      </c>
      <c r="B12" s="8">
        <v>15257700</v>
      </c>
      <c r="C12" s="8">
        <v>17591200</v>
      </c>
      <c r="D12" s="8">
        <v>20080000</v>
      </c>
    </row>
    <row r="13" spans="1:13" ht="15" customHeight="1" x14ac:dyDescent="0.25">
      <c r="A13" s="7" t="s">
        <v>187</v>
      </c>
      <c r="B13" s="8">
        <v>6450300</v>
      </c>
      <c r="C13" s="8">
        <v>12813100</v>
      </c>
      <c r="D13" s="8">
        <v>14206300</v>
      </c>
    </row>
    <row r="14" spans="1:13" ht="15" customHeight="1" x14ac:dyDescent="0.25">
      <c r="A14" s="7" t="s">
        <v>188</v>
      </c>
      <c r="B14" s="8">
        <v>4598200</v>
      </c>
      <c r="C14" s="8">
        <v>6988100</v>
      </c>
      <c r="D14" s="8">
        <v>7518000</v>
      </c>
    </row>
    <row r="15" spans="1:13" ht="15" customHeight="1" x14ac:dyDescent="0.25">
      <c r="A15" s="7" t="s">
        <v>136</v>
      </c>
      <c r="B15" s="8">
        <v>5356800</v>
      </c>
      <c r="C15" s="8">
        <v>7341300</v>
      </c>
      <c r="D15" s="8">
        <v>8791200</v>
      </c>
    </row>
    <row r="16" spans="1:13" ht="15" customHeight="1" x14ac:dyDescent="0.25">
      <c r="A16" s="7" t="s">
        <v>189</v>
      </c>
      <c r="B16" s="8">
        <v>15604100</v>
      </c>
      <c r="C16" s="8">
        <v>18517900</v>
      </c>
      <c r="D16" s="8">
        <v>19171000</v>
      </c>
    </row>
    <row r="17" spans="1:4" ht="15" customHeight="1" x14ac:dyDescent="0.25">
      <c r="A17" s="7" t="s">
        <v>190</v>
      </c>
      <c r="B17" s="8">
        <v>4888900</v>
      </c>
      <c r="C17" s="8">
        <v>8007300</v>
      </c>
      <c r="D17" s="8">
        <v>10066100</v>
      </c>
    </row>
    <row r="18" spans="1:4" ht="15" customHeight="1" x14ac:dyDescent="0.25">
      <c r="A18" s="7" t="s">
        <v>9</v>
      </c>
      <c r="B18" s="8">
        <v>9078300</v>
      </c>
      <c r="C18" s="8">
        <v>13038000</v>
      </c>
      <c r="D18" s="8">
        <v>13493100</v>
      </c>
    </row>
    <row r="19" spans="1:4" ht="15" customHeight="1" x14ac:dyDescent="0.25">
      <c r="A19" s="7" t="s">
        <v>191</v>
      </c>
      <c r="B19" s="8">
        <v>5418200</v>
      </c>
      <c r="C19" s="8">
        <v>9046200</v>
      </c>
      <c r="D19" s="8">
        <v>10518300</v>
      </c>
    </row>
    <row r="20" spans="1:4" ht="15" customHeight="1" x14ac:dyDescent="0.25">
      <c r="A20" s="7" t="s">
        <v>192</v>
      </c>
      <c r="B20" s="8">
        <v>11629600</v>
      </c>
      <c r="C20" s="8">
        <v>18447900</v>
      </c>
      <c r="D20" s="8">
        <v>20616700</v>
      </c>
    </row>
    <row r="21" spans="1:4" ht="15" customHeight="1" x14ac:dyDescent="0.25">
      <c r="A21" s="7" t="s">
        <v>193</v>
      </c>
      <c r="B21" s="8">
        <v>6142300</v>
      </c>
      <c r="C21" s="8">
        <v>10091100</v>
      </c>
      <c r="D21" s="8">
        <v>11442600</v>
      </c>
    </row>
    <row r="22" spans="1:4" ht="15" customHeight="1" x14ac:dyDescent="0.25">
      <c r="A22" s="7" t="s">
        <v>154</v>
      </c>
      <c r="B22" s="8">
        <v>9432900</v>
      </c>
      <c r="C22" s="8">
        <v>12525500</v>
      </c>
      <c r="D22" s="8">
        <v>12979900</v>
      </c>
    </row>
    <row r="23" spans="1:4" ht="15" customHeight="1" x14ac:dyDescent="0.25">
      <c r="A23" s="7" t="s">
        <v>194</v>
      </c>
      <c r="B23" s="8">
        <v>11544000</v>
      </c>
      <c r="C23" s="8">
        <v>14623900</v>
      </c>
      <c r="D23" s="8">
        <v>16728700</v>
      </c>
    </row>
    <row r="24" spans="1:4" ht="15" customHeight="1" x14ac:dyDescent="0.25">
      <c r="A24" s="7" t="s">
        <v>195</v>
      </c>
      <c r="B24" s="8">
        <v>7722200</v>
      </c>
      <c r="C24" s="8">
        <v>10301700</v>
      </c>
      <c r="D24" s="8">
        <v>11814600</v>
      </c>
    </row>
    <row r="25" spans="1:4" ht="15" customHeight="1" x14ac:dyDescent="0.25">
      <c r="A25" s="7" t="s">
        <v>196</v>
      </c>
      <c r="B25" s="8">
        <v>6288900</v>
      </c>
      <c r="C25" s="8">
        <v>11553300</v>
      </c>
      <c r="D25" s="8">
        <v>12222100</v>
      </c>
    </row>
    <row r="26" spans="1:4" ht="15" customHeight="1" x14ac:dyDescent="0.25">
      <c r="A26" s="7" t="s">
        <v>197</v>
      </c>
      <c r="B26" s="8">
        <v>5525400</v>
      </c>
      <c r="C26" s="8">
        <v>8178200</v>
      </c>
      <c r="D26" s="8">
        <v>10321600</v>
      </c>
    </row>
    <row r="27" spans="1:4" ht="15" customHeight="1" x14ac:dyDescent="0.25">
      <c r="A27" s="7" t="s">
        <v>198</v>
      </c>
      <c r="B27" s="8">
        <v>10143000</v>
      </c>
      <c r="C27" s="8">
        <v>14690300</v>
      </c>
      <c r="D27" s="8">
        <v>16174200</v>
      </c>
    </row>
    <row r="28" spans="1:4" ht="15" customHeight="1" x14ac:dyDescent="0.25">
      <c r="A28" s="7" t="s">
        <v>149</v>
      </c>
      <c r="B28" s="8">
        <v>6575400</v>
      </c>
      <c r="C28" s="8">
        <v>9739400</v>
      </c>
      <c r="D28" s="8">
        <v>11360700</v>
      </c>
    </row>
    <row r="29" spans="1:4" ht="15" customHeight="1" x14ac:dyDescent="0.25">
      <c r="A29" s="7" t="s">
        <v>199</v>
      </c>
      <c r="B29" s="8">
        <v>25898700</v>
      </c>
      <c r="C29" s="8">
        <v>35039400</v>
      </c>
      <c r="D29" s="8">
        <v>37891200</v>
      </c>
    </row>
    <row r="30" spans="1:4" ht="15" customHeight="1" x14ac:dyDescent="0.25">
      <c r="A30" s="7" t="s">
        <v>200</v>
      </c>
      <c r="B30" s="8">
        <v>7989000</v>
      </c>
      <c r="C30" s="8">
        <v>13556500</v>
      </c>
      <c r="D30" s="8">
        <v>15881900</v>
      </c>
    </row>
    <row r="31" spans="1:4" ht="15" customHeight="1" x14ac:dyDescent="0.25">
      <c r="A31" s="7" t="s">
        <v>201</v>
      </c>
      <c r="B31" s="8">
        <v>10040400</v>
      </c>
      <c r="C31" s="8">
        <v>13347600</v>
      </c>
      <c r="D31" s="8">
        <v>13835900</v>
      </c>
    </row>
    <row r="32" spans="1:4" ht="15" customHeight="1" x14ac:dyDescent="0.25">
      <c r="A32" s="7" t="s">
        <v>54</v>
      </c>
      <c r="B32" s="8">
        <v>14466100</v>
      </c>
      <c r="C32" s="8">
        <v>20712300</v>
      </c>
      <c r="D32" s="8">
        <v>22446400</v>
      </c>
    </row>
    <row r="33" spans="1:4" ht="15" customHeight="1" x14ac:dyDescent="0.25">
      <c r="A33" s="7" t="s">
        <v>151</v>
      </c>
      <c r="B33" s="8">
        <v>5151700</v>
      </c>
      <c r="C33" s="8">
        <v>8377400</v>
      </c>
      <c r="D33" s="8">
        <v>10734000</v>
      </c>
    </row>
    <row r="34" spans="1:4" ht="15" customHeight="1" x14ac:dyDescent="0.25">
      <c r="A34" s="7" t="s">
        <v>202</v>
      </c>
      <c r="B34" s="8">
        <v>12757100</v>
      </c>
      <c r="C34" s="8">
        <v>19554000</v>
      </c>
      <c r="D34" s="8">
        <v>20881700</v>
      </c>
    </row>
    <row r="35" spans="1:4" ht="15" customHeight="1" x14ac:dyDescent="0.25">
      <c r="A35" s="7" t="s">
        <v>203</v>
      </c>
      <c r="B35" s="8">
        <v>7468600</v>
      </c>
      <c r="C35" s="8">
        <v>10528400</v>
      </c>
      <c r="D35" s="8">
        <v>13588400</v>
      </c>
    </row>
    <row r="36" spans="1:4" ht="15" customHeight="1" x14ac:dyDescent="0.25">
      <c r="A36" s="7" t="s">
        <v>204</v>
      </c>
      <c r="B36" s="8">
        <v>11393500</v>
      </c>
      <c r="C36" s="8">
        <v>21223900</v>
      </c>
      <c r="D36" s="8">
        <v>23524200</v>
      </c>
    </row>
    <row r="37" spans="1:4" ht="19.5" customHeight="1" x14ac:dyDescent="0.25">
      <c r="A37" s="10" t="s">
        <v>398</v>
      </c>
      <c r="B37" s="11">
        <f t="shared" ref="B37" si="0">SUM(B6:B36)</f>
        <v>398921500</v>
      </c>
      <c r="C37" s="11">
        <f>SUM(C6:C36)</f>
        <v>557038300</v>
      </c>
      <c r="D37" s="11">
        <f>SUM(D6:D36)</f>
        <v>618151500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0">
    <tabColor theme="0" tint="-0.249977111117893"/>
    <pageSetUpPr fitToPage="1"/>
  </sheetPr>
  <dimension ref="A1:M37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9.71093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323</v>
      </c>
      <c r="E2" s="70" t="s">
        <v>42</v>
      </c>
      <c r="F2" s="70" t="s">
        <v>17</v>
      </c>
      <c r="G2" s="70" t="s">
        <v>43</v>
      </c>
      <c r="H2" s="70" t="s">
        <v>44</v>
      </c>
      <c r="I2" s="70" t="s">
        <v>40</v>
      </c>
      <c r="J2" s="71">
        <v>10704690</v>
      </c>
      <c r="K2" s="71">
        <v>10704690</v>
      </c>
      <c r="L2" s="71">
        <v>10704690</v>
      </c>
    </row>
    <row r="3" spans="1:13" ht="60" customHeight="1" x14ac:dyDescent="0.25">
      <c r="A3" s="111" t="s">
        <v>324</v>
      </c>
      <c r="B3" s="110"/>
      <c r="C3" s="110"/>
      <c r="D3" s="110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15">
        <v>1044360</v>
      </c>
      <c r="C6" s="16">
        <v>1044360</v>
      </c>
      <c r="D6" s="17">
        <v>1044360</v>
      </c>
      <c r="J6" s="63"/>
      <c r="K6" s="63"/>
      <c r="L6" s="63"/>
    </row>
    <row r="7" spans="1:13" ht="15" customHeight="1" x14ac:dyDescent="0.25">
      <c r="A7" s="7" t="s">
        <v>8</v>
      </c>
      <c r="B7" s="18">
        <v>522180</v>
      </c>
      <c r="C7" s="17">
        <v>522180</v>
      </c>
      <c r="D7" s="17">
        <v>522180</v>
      </c>
      <c r="J7" s="63"/>
      <c r="K7" s="63"/>
      <c r="L7" s="63"/>
    </row>
    <row r="8" spans="1:13" ht="15" customHeight="1" x14ac:dyDescent="0.25">
      <c r="A8" s="7" t="s">
        <v>183</v>
      </c>
      <c r="B8" s="18">
        <v>522180</v>
      </c>
      <c r="C8" s="17">
        <v>522180</v>
      </c>
      <c r="D8" s="17">
        <v>522180</v>
      </c>
      <c r="J8" s="63"/>
      <c r="K8" s="63"/>
      <c r="L8" s="63"/>
    </row>
    <row r="9" spans="1:13" ht="15" customHeight="1" x14ac:dyDescent="0.25">
      <c r="A9" s="7" t="s">
        <v>184</v>
      </c>
      <c r="B9" s="18">
        <v>261090</v>
      </c>
      <c r="C9" s="17">
        <v>261090</v>
      </c>
      <c r="D9" s="17">
        <v>261090</v>
      </c>
      <c r="J9" s="63"/>
      <c r="K9" s="63"/>
      <c r="L9" s="63"/>
    </row>
    <row r="10" spans="1:13" ht="15" customHeight="1" x14ac:dyDescent="0.25">
      <c r="A10" s="7" t="s">
        <v>185</v>
      </c>
      <c r="B10" s="18">
        <v>261090</v>
      </c>
      <c r="C10" s="17">
        <v>261090</v>
      </c>
      <c r="D10" s="17">
        <v>261090</v>
      </c>
      <c r="J10" s="63"/>
      <c r="K10" s="63"/>
      <c r="L10" s="63"/>
    </row>
    <row r="11" spans="1:13" ht="15" customHeight="1" x14ac:dyDescent="0.25">
      <c r="A11" s="7" t="s">
        <v>186</v>
      </c>
      <c r="B11" s="18">
        <v>261090</v>
      </c>
      <c r="C11" s="17">
        <v>261090</v>
      </c>
      <c r="D11" s="17">
        <v>261090</v>
      </c>
      <c r="J11" s="63"/>
      <c r="K11" s="63"/>
      <c r="L11" s="63"/>
    </row>
    <row r="12" spans="1:13" ht="15" customHeight="1" x14ac:dyDescent="0.25">
      <c r="A12" s="7" t="s">
        <v>135</v>
      </c>
      <c r="B12" s="18">
        <v>522180</v>
      </c>
      <c r="C12" s="17">
        <v>522180</v>
      </c>
      <c r="D12" s="17">
        <v>522180</v>
      </c>
      <c r="J12" s="63"/>
      <c r="K12" s="63"/>
      <c r="L12" s="63"/>
    </row>
    <row r="13" spans="1:13" ht="15" customHeight="1" x14ac:dyDescent="0.25">
      <c r="A13" s="7" t="s">
        <v>187</v>
      </c>
      <c r="B13" s="18">
        <v>261090</v>
      </c>
      <c r="C13" s="17">
        <v>261090</v>
      </c>
      <c r="D13" s="17">
        <v>261090</v>
      </c>
      <c r="J13" s="63"/>
      <c r="K13" s="63"/>
      <c r="L13" s="63"/>
    </row>
    <row r="14" spans="1:13" ht="15" customHeight="1" x14ac:dyDescent="0.25">
      <c r="A14" s="7" t="s">
        <v>188</v>
      </c>
      <c r="B14" s="18">
        <v>261090</v>
      </c>
      <c r="C14" s="17">
        <v>261090</v>
      </c>
      <c r="D14" s="17">
        <v>261090</v>
      </c>
    </row>
    <row r="15" spans="1:13" ht="15" customHeight="1" x14ac:dyDescent="0.25">
      <c r="A15" s="7" t="s">
        <v>136</v>
      </c>
      <c r="B15" s="18">
        <v>261090</v>
      </c>
      <c r="C15" s="17">
        <v>261090</v>
      </c>
      <c r="D15" s="17">
        <v>261090</v>
      </c>
    </row>
    <row r="16" spans="1:13" ht="15" customHeight="1" x14ac:dyDescent="0.25">
      <c r="A16" s="7" t="s">
        <v>189</v>
      </c>
      <c r="B16" s="18">
        <v>522180</v>
      </c>
      <c r="C16" s="17">
        <v>522180</v>
      </c>
      <c r="D16" s="17">
        <v>522180</v>
      </c>
    </row>
    <row r="17" spans="1:4" ht="15" customHeight="1" x14ac:dyDescent="0.25">
      <c r="A17" s="7" t="s">
        <v>190</v>
      </c>
      <c r="B17" s="18">
        <v>261090</v>
      </c>
      <c r="C17" s="17">
        <v>261090</v>
      </c>
      <c r="D17" s="17">
        <v>261090</v>
      </c>
    </row>
    <row r="18" spans="1:4" ht="15" customHeight="1" x14ac:dyDescent="0.25">
      <c r="A18" s="7" t="s">
        <v>9</v>
      </c>
      <c r="B18" s="18">
        <v>391635</v>
      </c>
      <c r="C18" s="17">
        <v>391635</v>
      </c>
      <c r="D18" s="17">
        <v>391635</v>
      </c>
    </row>
    <row r="19" spans="1:4" ht="15" customHeight="1" x14ac:dyDescent="0.25">
      <c r="A19" s="7" t="s">
        <v>191</v>
      </c>
      <c r="B19" s="18">
        <v>261090</v>
      </c>
      <c r="C19" s="17">
        <v>261090</v>
      </c>
      <c r="D19" s="17">
        <v>261090</v>
      </c>
    </row>
    <row r="20" spans="1:4" ht="15" customHeight="1" x14ac:dyDescent="0.25">
      <c r="A20" s="7" t="s">
        <v>192</v>
      </c>
      <c r="B20" s="18">
        <v>391635</v>
      </c>
      <c r="C20" s="17">
        <v>391635</v>
      </c>
      <c r="D20" s="17">
        <v>391635</v>
      </c>
    </row>
    <row r="21" spans="1:4" ht="15" customHeight="1" x14ac:dyDescent="0.25">
      <c r="A21" s="7" t="s">
        <v>193</v>
      </c>
      <c r="B21" s="18">
        <v>261090</v>
      </c>
      <c r="C21" s="17">
        <v>261090</v>
      </c>
      <c r="D21" s="17">
        <v>261090</v>
      </c>
    </row>
    <row r="22" spans="1:4" ht="15" customHeight="1" x14ac:dyDescent="0.25">
      <c r="A22" s="7" t="s">
        <v>154</v>
      </c>
      <c r="B22" s="18">
        <v>261090</v>
      </c>
      <c r="C22" s="17">
        <v>261090</v>
      </c>
      <c r="D22" s="17">
        <v>261090</v>
      </c>
    </row>
    <row r="23" spans="1:4" ht="15" customHeight="1" x14ac:dyDescent="0.25">
      <c r="A23" s="7" t="s">
        <v>194</v>
      </c>
      <c r="B23" s="18">
        <v>261090</v>
      </c>
      <c r="C23" s="17">
        <v>261090</v>
      </c>
      <c r="D23" s="17">
        <v>261090</v>
      </c>
    </row>
    <row r="24" spans="1:4" ht="15" customHeight="1" x14ac:dyDescent="0.25">
      <c r="A24" s="7" t="s">
        <v>195</v>
      </c>
      <c r="B24" s="18">
        <v>261090</v>
      </c>
      <c r="C24" s="17">
        <v>261090</v>
      </c>
      <c r="D24" s="17">
        <v>261090</v>
      </c>
    </row>
    <row r="25" spans="1:4" ht="15" customHeight="1" x14ac:dyDescent="0.25">
      <c r="A25" s="7" t="s">
        <v>196</v>
      </c>
      <c r="B25" s="18">
        <v>261090</v>
      </c>
      <c r="C25" s="17">
        <v>261090</v>
      </c>
      <c r="D25" s="17">
        <v>261090</v>
      </c>
    </row>
    <row r="26" spans="1:4" ht="15" customHeight="1" x14ac:dyDescent="0.25">
      <c r="A26" s="7" t="s">
        <v>197</v>
      </c>
      <c r="B26" s="18">
        <v>261090</v>
      </c>
      <c r="C26" s="17">
        <v>261090</v>
      </c>
      <c r="D26" s="17">
        <v>261090</v>
      </c>
    </row>
    <row r="27" spans="1:4" ht="15" customHeight="1" x14ac:dyDescent="0.25">
      <c r="A27" s="7" t="s">
        <v>198</v>
      </c>
      <c r="B27" s="18">
        <v>261090</v>
      </c>
      <c r="C27" s="17">
        <v>261090</v>
      </c>
      <c r="D27" s="17">
        <v>261090</v>
      </c>
    </row>
    <row r="28" spans="1:4" ht="15" customHeight="1" x14ac:dyDescent="0.25">
      <c r="A28" s="7" t="s">
        <v>149</v>
      </c>
      <c r="B28" s="18">
        <v>261090</v>
      </c>
      <c r="C28" s="17">
        <v>261090</v>
      </c>
      <c r="D28" s="17">
        <v>261090</v>
      </c>
    </row>
    <row r="29" spans="1:4" ht="15" customHeight="1" x14ac:dyDescent="0.25">
      <c r="A29" s="7" t="s">
        <v>199</v>
      </c>
      <c r="B29" s="18">
        <v>391635</v>
      </c>
      <c r="C29" s="17">
        <v>391635</v>
      </c>
      <c r="D29" s="17">
        <v>391635</v>
      </c>
    </row>
    <row r="30" spans="1:4" ht="15" customHeight="1" x14ac:dyDescent="0.25">
      <c r="A30" s="7" t="s">
        <v>200</v>
      </c>
      <c r="B30" s="18">
        <v>261090</v>
      </c>
      <c r="C30" s="17">
        <v>261090</v>
      </c>
      <c r="D30" s="17">
        <v>261090</v>
      </c>
    </row>
    <row r="31" spans="1:4" ht="15" customHeight="1" x14ac:dyDescent="0.25">
      <c r="A31" s="7" t="s">
        <v>201</v>
      </c>
      <c r="B31" s="18">
        <v>261090</v>
      </c>
      <c r="C31" s="17">
        <v>261090</v>
      </c>
      <c r="D31" s="17">
        <v>261090</v>
      </c>
    </row>
    <row r="32" spans="1:4" ht="15" customHeight="1" x14ac:dyDescent="0.25">
      <c r="A32" s="7" t="s">
        <v>54</v>
      </c>
      <c r="B32" s="18">
        <v>391635</v>
      </c>
      <c r="C32" s="17">
        <v>391635</v>
      </c>
      <c r="D32" s="17">
        <v>391635</v>
      </c>
    </row>
    <row r="33" spans="1:4" ht="15" customHeight="1" x14ac:dyDescent="0.25">
      <c r="A33" s="7" t="s">
        <v>151</v>
      </c>
      <c r="B33" s="15">
        <v>261090</v>
      </c>
      <c r="C33" s="16">
        <v>261090</v>
      </c>
      <c r="D33" s="17">
        <v>261090</v>
      </c>
    </row>
    <row r="34" spans="1:4" ht="15" customHeight="1" x14ac:dyDescent="0.25">
      <c r="A34" s="7" t="s">
        <v>202</v>
      </c>
      <c r="B34" s="18">
        <v>261090</v>
      </c>
      <c r="C34" s="17">
        <v>261090</v>
      </c>
      <c r="D34" s="17">
        <v>261090</v>
      </c>
    </row>
    <row r="35" spans="1:4" ht="15" customHeight="1" x14ac:dyDescent="0.25">
      <c r="A35" s="7" t="s">
        <v>203</v>
      </c>
      <c r="B35" s="18">
        <v>391635</v>
      </c>
      <c r="C35" s="17">
        <v>391635</v>
      </c>
      <c r="D35" s="17">
        <v>391635</v>
      </c>
    </row>
    <row r="36" spans="1:4" ht="15" customHeight="1" x14ac:dyDescent="0.25">
      <c r="A36" s="7" t="s">
        <v>204</v>
      </c>
      <c r="B36" s="18">
        <v>391635</v>
      </c>
      <c r="C36" s="17">
        <v>391635</v>
      </c>
      <c r="D36" s="17">
        <v>391635</v>
      </c>
    </row>
    <row r="37" spans="1:4" ht="19.5" customHeight="1" x14ac:dyDescent="0.25">
      <c r="A37" s="10" t="s">
        <v>398</v>
      </c>
      <c r="B37" s="11">
        <f>SUM(B6:B36)</f>
        <v>10704690</v>
      </c>
      <c r="C37" s="11">
        <f>SUM(C6:C36)</f>
        <v>10704690</v>
      </c>
      <c r="D37" s="11">
        <f>SUM(D6:D36)</f>
        <v>10704690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1">
    <tabColor theme="0" tint="-0.249977111117893"/>
    <pageSetUpPr fitToPage="1"/>
  </sheetPr>
  <dimension ref="A1:M37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325</v>
      </c>
      <c r="E2" s="70" t="s">
        <v>35</v>
      </c>
      <c r="F2" s="70" t="s">
        <v>11</v>
      </c>
      <c r="G2" s="70" t="s">
        <v>18</v>
      </c>
      <c r="H2" s="70" t="s">
        <v>36</v>
      </c>
      <c r="I2" s="70" t="s">
        <v>40</v>
      </c>
      <c r="J2" s="71">
        <v>3779100</v>
      </c>
      <c r="K2" s="71">
        <v>228000</v>
      </c>
      <c r="L2" s="71">
        <v>202600</v>
      </c>
    </row>
    <row r="3" spans="1:13" ht="67.150000000000006" customHeight="1" x14ac:dyDescent="0.25">
      <c r="A3" s="111" t="s">
        <v>326</v>
      </c>
      <c r="B3" s="110"/>
      <c r="C3" s="110"/>
      <c r="D3" s="110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979559</v>
      </c>
      <c r="C6" s="8">
        <v>59098</v>
      </c>
      <c r="D6" s="8">
        <v>52515</v>
      </c>
      <c r="J6" s="63"/>
      <c r="K6" s="63"/>
      <c r="L6" s="63"/>
      <c r="M6" s="6"/>
    </row>
    <row r="7" spans="1:13" ht="15" customHeight="1" x14ac:dyDescent="0.25">
      <c r="A7" s="7" t="s">
        <v>8</v>
      </c>
      <c r="B7" s="8">
        <v>214311</v>
      </c>
      <c r="C7" s="8">
        <v>13000</v>
      </c>
      <c r="D7" s="8">
        <v>11552</v>
      </c>
      <c r="J7" s="63"/>
      <c r="K7" s="63"/>
      <c r="L7" s="63"/>
    </row>
    <row r="8" spans="1:13" ht="15" customHeight="1" x14ac:dyDescent="0.25">
      <c r="A8" s="7" t="s">
        <v>183</v>
      </c>
      <c r="B8" s="8">
        <v>160507</v>
      </c>
      <c r="C8" s="8">
        <v>9683</v>
      </c>
      <c r="D8" s="8">
        <v>8604</v>
      </c>
      <c r="J8" s="63"/>
      <c r="K8" s="63"/>
      <c r="L8" s="63"/>
    </row>
    <row r="9" spans="1:13" ht="15" customHeight="1" x14ac:dyDescent="0.25">
      <c r="A9" s="7" t="s">
        <v>184</v>
      </c>
      <c r="B9" s="8">
        <v>77893</v>
      </c>
      <c r="C9" s="8">
        <v>4656</v>
      </c>
      <c r="D9" s="8">
        <v>4137</v>
      </c>
      <c r="J9" s="63"/>
      <c r="K9" s="63"/>
      <c r="L9" s="63"/>
    </row>
    <row r="10" spans="1:13" ht="15" customHeight="1" x14ac:dyDescent="0.25">
      <c r="A10" s="7" t="s">
        <v>185</v>
      </c>
      <c r="B10" s="8">
        <v>33169</v>
      </c>
      <c r="C10" s="8">
        <v>2056</v>
      </c>
      <c r="D10" s="8">
        <v>1828</v>
      </c>
      <c r="J10" s="63"/>
      <c r="K10" s="63"/>
      <c r="L10" s="63"/>
    </row>
    <row r="11" spans="1:13" ht="15" customHeight="1" x14ac:dyDescent="0.25">
      <c r="A11" s="7" t="s">
        <v>186</v>
      </c>
      <c r="B11" s="8">
        <v>103029</v>
      </c>
      <c r="C11" s="8">
        <v>6265</v>
      </c>
      <c r="D11" s="8">
        <v>5567</v>
      </c>
      <c r="J11" s="63"/>
      <c r="K11" s="63"/>
      <c r="L11" s="63"/>
    </row>
    <row r="12" spans="1:13" ht="15" customHeight="1" x14ac:dyDescent="0.25">
      <c r="A12" s="7" t="s">
        <v>135</v>
      </c>
      <c r="B12" s="8">
        <v>200388</v>
      </c>
      <c r="C12" s="8">
        <v>12023</v>
      </c>
      <c r="D12" s="8">
        <v>10684</v>
      </c>
      <c r="J12" s="63"/>
      <c r="K12" s="63"/>
      <c r="L12" s="63"/>
    </row>
    <row r="13" spans="1:13" ht="15" customHeight="1" x14ac:dyDescent="0.25">
      <c r="A13" s="7" t="s">
        <v>187</v>
      </c>
      <c r="B13" s="8">
        <v>77893</v>
      </c>
      <c r="C13" s="8">
        <v>4656</v>
      </c>
      <c r="D13" s="8">
        <v>4137</v>
      </c>
      <c r="J13" s="63"/>
      <c r="K13" s="63"/>
      <c r="L13" s="63"/>
    </row>
    <row r="14" spans="1:13" ht="15" customHeight="1" x14ac:dyDescent="0.25">
      <c r="A14" s="7" t="s">
        <v>188</v>
      </c>
      <c r="B14" s="9">
        <v>25178</v>
      </c>
      <c r="C14" s="8">
        <v>1499</v>
      </c>
      <c r="D14" s="8">
        <v>1332</v>
      </c>
      <c r="J14" s="63"/>
      <c r="K14" s="63"/>
      <c r="L14" s="63"/>
    </row>
    <row r="15" spans="1:13" ht="15" customHeight="1" x14ac:dyDescent="0.25">
      <c r="A15" s="7" t="s">
        <v>136</v>
      </c>
      <c r="B15" s="8">
        <v>71135</v>
      </c>
      <c r="C15" s="8">
        <v>4235</v>
      </c>
      <c r="D15" s="8">
        <v>3763</v>
      </c>
      <c r="J15" s="63"/>
      <c r="K15" s="63"/>
      <c r="L15" s="63"/>
    </row>
    <row r="16" spans="1:13" ht="15" customHeight="1" x14ac:dyDescent="0.25">
      <c r="A16" s="7" t="s">
        <v>189</v>
      </c>
      <c r="B16" s="8">
        <v>157016</v>
      </c>
      <c r="C16" s="8">
        <v>9472</v>
      </c>
      <c r="D16" s="8">
        <v>8417</v>
      </c>
      <c r="J16" s="63"/>
      <c r="K16" s="63"/>
      <c r="L16" s="63"/>
    </row>
    <row r="17" spans="1:12" ht="15" customHeight="1" x14ac:dyDescent="0.25">
      <c r="A17" s="7" t="s">
        <v>190</v>
      </c>
      <c r="B17" s="8">
        <v>28627</v>
      </c>
      <c r="C17" s="8">
        <v>1709</v>
      </c>
      <c r="D17" s="8">
        <v>1519</v>
      </c>
      <c r="J17" s="63"/>
      <c r="K17" s="63"/>
      <c r="L17" s="63"/>
    </row>
    <row r="18" spans="1:12" ht="15" customHeight="1" x14ac:dyDescent="0.25">
      <c r="A18" s="7" t="s">
        <v>9</v>
      </c>
      <c r="B18" s="8">
        <v>112330</v>
      </c>
      <c r="C18" s="8">
        <v>6761</v>
      </c>
      <c r="D18" s="8">
        <v>6008</v>
      </c>
      <c r="J18" s="63"/>
      <c r="K18" s="63"/>
      <c r="L18" s="63"/>
    </row>
    <row r="19" spans="1:12" ht="15" customHeight="1" x14ac:dyDescent="0.25">
      <c r="A19" s="7" t="s">
        <v>191</v>
      </c>
      <c r="B19" s="8">
        <v>51626</v>
      </c>
      <c r="C19" s="8">
        <v>3132</v>
      </c>
      <c r="D19" s="8">
        <v>2783</v>
      </c>
    </row>
    <row r="20" spans="1:12" ht="15" customHeight="1" x14ac:dyDescent="0.25">
      <c r="A20" s="7" t="s">
        <v>192</v>
      </c>
      <c r="B20" s="8">
        <v>91732</v>
      </c>
      <c r="C20" s="8">
        <v>5498</v>
      </c>
      <c r="D20" s="8">
        <v>4885</v>
      </c>
    </row>
    <row r="21" spans="1:12" ht="15" customHeight="1" x14ac:dyDescent="0.25">
      <c r="A21" s="7" t="s">
        <v>193</v>
      </c>
      <c r="B21" s="8">
        <v>51585</v>
      </c>
      <c r="C21" s="8">
        <v>3132</v>
      </c>
      <c r="D21" s="8">
        <v>2783</v>
      </c>
    </row>
    <row r="22" spans="1:12" ht="15" customHeight="1" x14ac:dyDescent="0.25">
      <c r="A22" s="7" t="s">
        <v>154</v>
      </c>
      <c r="B22" s="8">
        <v>77893</v>
      </c>
      <c r="C22" s="8">
        <v>4656</v>
      </c>
      <c r="D22" s="8">
        <v>4137</v>
      </c>
    </row>
    <row r="23" spans="1:12" ht="15" customHeight="1" x14ac:dyDescent="0.25">
      <c r="A23" s="7" t="s">
        <v>194</v>
      </c>
      <c r="B23" s="8">
        <v>80253</v>
      </c>
      <c r="C23" s="8">
        <v>4841</v>
      </c>
      <c r="D23" s="8">
        <v>4302</v>
      </c>
    </row>
    <row r="24" spans="1:12" ht="15" customHeight="1" x14ac:dyDescent="0.25">
      <c r="A24" s="7" t="s">
        <v>195</v>
      </c>
      <c r="B24" s="8">
        <v>97401</v>
      </c>
      <c r="C24" s="8">
        <v>5894</v>
      </c>
      <c r="D24" s="8">
        <v>5237</v>
      </c>
    </row>
    <row r="25" spans="1:12" ht="15" customHeight="1" x14ac:dyDescent="0.25">
      <c r="A25" s="7" t="s">
        <v>196</v>
      </c>
      <c r="B25" s="8">
        <v>50537</v>
      </c>
      <c r="C25" s="8">
        <v>3107</v>
      </c>
      <c r="D25" s="8">
        <v>2761</v>
      </c>
    </row>
    <row r="26" spans="1:12" ht="15" customHeight="1" x14ac:dyDescent="0.25">
      <c r="A26" s="7" t="s">
        <v>197</v>
      </c>
      <c r="B26" s="8">
        <v>25178</v>
      </c>
      <c r="C26" s="8">
        <v>1499</v>
      </c>
      <c r="D26" s="8">
        <v>1332</v>
      </c>
    </row>
    <row r="27" spans="1:12" ht="15" customHeight="1" x14ac:dyDescent="0.25">
      <c r="A27" s="7" t="s">
        <v>198</v>
      </c>
      <c r="B27" s="8">
        <v>77893</v>
      </c>
      <c r="C27" s="8">
        <v>4656</v>
      </c>
      <c r="D27" s="8">
        <v>4137</v>
      </c>
    </row>
    <row r="28" spans="1:12" ht="15" customHeight="1" x14ac:dyDescent="0.25">
      <c r="A28" s="7" t="s">
        <v>149</v>
      </c>
      <c r="B28" s="8">
        <v>166176</v>
      </c>
      <c r="C28" s="8">
        <v>10054</v>
      </c>
      <c r="D28" s="8">
        <v>8934</v>
      </c>
    </row>
    <row r="29" spans="1:12" ht="15" customHeight="1" x14ac:dyDescent="0.25">
      <c r="A29" s="7" t="s">
        <v>199</v>
      </c>
      <c r="B29" s="8">
        <v>148986</v>
      </c>
      <c r="C29" s="8">
        <v>9026</v>
      </c>
      <c r="D29" s="8">
        <v>8020</v>
      </c>
    </row>
    <row r="30" spans="1:12" ht="15" customHeight="1" x14ac:dyDescent="0.25">
      <c r="A30" s="7" t="s">
        <v>200</v>
      </c>
      <c r="B30" s="8">
        <v>24047</v>
      </c>
      <c r="C30" s="8">
        <v>1473</v>
      </c>
      <c r="D30" s="8">
        <v>1309</v>
      </c>
    </row>
    <row r="31" spans="1:12" ht="15" customHeight="1" x14ac:dyDescent="0.25">
      <c r="A31" s="7" t="s">
        <v>201</v>
      </c>
      <c r="B31" s="8">
        <v>82432</v>
      </c>
      <c r="C31" s="8">
        <v>5001</v>
      </c>
      <c r="D31" s="8">
        <v>4444</v>
      </c>
    </row>
    <row r="32" spans="1:12" ht="15" customHeight="1" x14ac:dyDescent="0.25">
      <c r="A32" s="7" t="s">
        <v>54</v>
      </c>
      <c r="B32" s="8">
        <v>103029</v>
      </c>
      <c r="C32" s="8">
        <v>6265</v>
      </c>
      <c r="D32" s="8">
        <v>5567</v>
      </c>
    </row>
    <row r="33" spans="1:4" ht="15" customHeight="1" x14ac:dyDescent="0.25">
      <c r="A33" s="7" t="s">
        <v>151</v>
      </c>
      <c r="B33" s="8">
        <v>39017</v>
      </c>
      <c r="C33" s="8">
        <v>2341</v>
      </c>
      <c r="D33" s="8">
        <v>2080</v>
      </c>
    </row>
    <row r="34" spans="1:4" ht="15" customHeight="1" x14ac:dyDescent="0.25">
      <c r="A34" s="7" t="s">
        <v>202</v>
      </c>
      <c r="B34" s="8">
        <v>77893</v>
      </c>
      <c r="C34" s="8">
        <v>4656</v>
      </c>
      <c r="D34" s="8">
        <v>4137</v>
      </c>
    </row>
    <row r="35" spans="1:4" ht="15" customHeight="1" x14ac:dyDescent="0.25">
      <c r="A35" s="7" t="s">
        <v>203</v>
      </c>
      <c r="B35" s="8">
        <v>131880</v>
      </c>
      <c r="C35" s="8">
        <v>7973</v>
      </c>
      <c r="D35" s="8">
        <v>7085</v>
      </c>
    </row>
    <row r="36" spans="1:4" ht="15" customHeight="1" x14ac:dyDescent="0.25">
      <c r="A36" s="7" t="s">
        <v>204</v>
      </c>
      <c r="B36" s="8">
        <v>160507</v>
      </c>
      <c r="C36" s="8">
        <v>9683</v>
      </c>
      <c r="D36" s="8">
        <v>8604</v>
      </c>
    </row>
    <row r="37" spans="1:4" ht="19.5" customHeight="1" x14ac:dyDescent="0.25">
      <c r="A37" s="10" t="s">
        <v>398</v>
      </c>
      <c r="B37" s="11">
        <f>SUM(B6:B36)</f>
        <v>3779100</v>
      </c>
      <c r="C37" s="11">
        <f>SUM(C6:C36)</f>
        <v>228000</v>
      </c>
      <c r="D37" s="11">
        <f>SUM(D6:D36)</f>
        <v>202600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2">
    <tabColor theme="0" tint="-0.249977111117893"/>
    <pageSetUpPr fitToPage="1"/>
  </sheetPr>
  <dimension ref="A1:M37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327</v>
      </c>
      <c r="E2" s="70" t="s">
        <v>35</v>
      </c>
      <c r="F2" s="70" t="s">
        <v>11</v>
      </c>
      <c r="G2" s="70" t="s">
        <v>37</v>
      </c>
      <c r="H2" s="70" t="s">
        <v>38</v>
      </c>
      <c r="I2" s="70">
        <v>530</v>
      </c>
      <c r="J2" s="71">
        <v>54841100</v>
      </c>
      <c r="K2" s="71">
        <v>54841100</v>
      </c>
      <c r="L2" s="71">
        <v>54841100</v>
      </c>
    </row>
    <row r="3" spans="1:13" ht="90.6" customHeight="1" x14ac:dyDescent="0.25">
      <c r="A3" s="111" t="s">
        <v>328</v>
      </c>
      <c r="B3" s="110"/>
      <c r="C3" s="110"/>
      <c r="D3" s="110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11488160</v>
      </c>
      <c r="C6" s="8">
        <v>11488160</v>
      </c>
      <c r="D6" s="8">
        <v>11488160</v>
      </c>
      <c r="J6" s="63"/>
      <c r="K6" s="63"/>
      <c r="L6" s="63"/>
    </row>
    <row r="7" spans="1:13" ht="15" customHeight="1" x14ac:dyDescent="0.25">
      <c r="A7" s="7" t="s">
        <v>8</v>
      </c>
      <c r="B7" s="8">
        <v>2088920</v>
      </c>
      <c r="C7" s="8">
        <v>2088920</v>
      </c>
      <c r="D7" s="8">
        <v>2088920</v>
      </c>
      <c r="J7" s="63"/>
      <c r="K7" s="63"/>
      <c r="L7" s="63"/>
    </row>
    <row r="8" spans="1:13" ht="15" customHeight="1" x14ac:dyDescent="0.25">
      <c r="A8" s="7" t="s">
        <v>183</v>
      </c>
      <c r="B8" s="8">
        <v>2088920</v>
      </c>
      <c r="C8" s="8">
        <v>2088920</v>
      </c>
      <c r="D8" s="8">
        <v>2088920</v>
      </c>
      <c r="J8" s="63"/>
      <c r="K8" s="63"/>
      <c r="L8" s="63"/>
    </row>
    <row r="9" spans="1:13" ht="15" customHeight="1" x14ac:dyDescent="0.25">
      <c r="A9" s="7" t="s">
        <v>184</v>
      </c>
      <c r="B9" s="8">
        <v>1305650</v>
      </c>
      <c r="C9" s="8">
        <v>1305650</v>
      </c>
      <c r="D9" s="8">
        <v>1305650</v>
      </c>
      <c r="J9" s="63"/>
      <c r="K9" s="63"/>
      <c r="L9" s="63"/>
    </row>
    <row r="10" spans="1:13" ht="15" customHeight="1" x14ac:dyDescent="0.25">
      <c r="A10" s="7" t="s">
        <v>185</v>
      </c>
      <c r="B10" s="8">
        <v>1044560</v>
      </c>
      <c r="C10" s="8">
        <v>1044560</v>
      </c>
      <c r="D10" s="8">
        <v>1044560</v>
      </c>
      <c r="J10" s="63"/>
      <c r="K10" s="63"/>
      <c r="L10" s="63"/>
    </row>
    <row r="11" spans="1:13" ht="15" customHeight="1" x14ac:dyDescent="0.25">
      <c r="A11" s="7" t="s">
        <v>186</v>
      </c>
      <c r="B11" s="8">
        <v>1305850</v>
      </c>
      <c r="C11" s="8">
        <v>1305850</v>
      </c>
      <c r="D11" s="8">
        <v>1305850</v>
      </c>
      <c r="J11" s="63"/>
      <c r="K11" s="63"/>
      <c r="L11" s="63"/>
    </row>
    <row r="12" spans="1:13" ht="15" customHeight="1" x14ac:dyDescent="0.25">
      <c r="A12" s="7" t="s">
        <v>135</v>
      </c>
      <c r="B12" s="8">
        <v>2088920</v>
      </c>
      <c r="C12" s="8">
        <v>2088920</v>
      </c>
      <c r="D12" s="8">
        <v>2088920</v>
      </c>
      <c r="J12" s="63"/>
      <c r="K12" s="63"/>
      <c r="L12" s="63"/>
    </row>
    <row r="13" spans="1:13" ht="15" customHeight="1" x14ac:dyDescent="0.25">
      <c r="A13" s="7" t="s">
        <v>187</v>
      </c>
      <c r="B13" s="8">
        <v>1305850</v>
      </c>
      <c r="C13" s="8">
        <v>1305850</v>
      </c>
      <c r="D13" s="8">
        <v>1305850</v>
      </c>
    </row>
    <row r="14" spans="1:13" ht="15" customHeight="1" x14ac:dyDescent="0.25">
      <c r="A14" s="7" t="s">
        <v>188</v>
      </c>
      <c r="B14" s="9">
        <v>1044560</v>
      </c>
      <c r="C14" s="8">
        <v>1044560</v>
      </c>
      <c r="D14" s="8">
        <v>1044560</v>
      </c>
    </row>
    <row r="15" spans="1:13" ht="15" customHeight="1" x14ac:dyDescent="0.25">
      <c r="A15" s="7" t="s">
        <v>136</v>
      </c>
      <c r="B15" s="8">
        <v>1044760</v>
      </c>
      <c r="C15" s="8">
        <v>1044760</v>
      </c>
      <c r="D15" s="8">
        <v>1044760</v>
      </c>
    </row>
    <row r="16" spans="1:13" ht="15" customHeight="1" x14ac:dyDescent="0.25">
      <c r="A16" s="7" t="s">
        <v>189</v>
      </c>
      <c r="B16" s="8">
        <v>2089920</v>
      </c>
      <c r="C16" s="8">
        <v>2089920</v>
      </c>
      <c r="D16" s="8">
        <v>2089920</v>
      </c>
    </row>
    <row r="17" spans="1:4" ht="15" customHeight="1" x14ac:dyDescent="0.25">
      <c r="A17" s="7" t="s">
        <v>190</v>
      </c>
      <c r="B17" s="8">
        <v>1044560</v>
      </c>
      <c r="C17" s="8">
        <v>1044560</v>
      </c>
      <c r="D17" s="8">
        <v>1044560</v>
      </c>
    </row>
    <row r="18" spans="1:4" ht="15" customHeight="1" x14ac:dyDescent="0.25">
      <c r="A18" s="7" t="s">
        <v>9</v>
      </c>
      <c r="B18" s="8">
        <v>1828030</v>
      </c>
      <c r="C18" s="8">
        <v>1828030</v>
      </c>
      <c r="D18" s="8">
        <v>1828030</v>
      </c>
    </row>
    <row r="19" spans="1:4" ht="15" customHeight="1" x14ac:dyDescent="0.25">
      <c r="A19" s="7" t="s">
        <v>191</v>
      </c>
      <c r="B19" s="8">
        <v>1044960</v>
      </c>
      <c r="C19" s="8">
        <v>1044960</v>
      </c>
      <c r="D19" s="8">
        <v>1044960</v>
      </c>
    </row>
    <row r="20" spans="1:4" ht="15" customHeight="1" x14ac:dyDescent="0.25">
      <c r="A20" s="7" t="s">
        <v>192</v>
      </c>
      <c r="B20" s="8">
        <v>1828030</v>
      </c>
      <c r="C20" s="8">
        <v>1828030</v>
      </c>
      <c r="D20" s="8">
        <v>1828030</v>
      </c>
    </row>
    <row r="21" spans="1:4" ht="15" customHeight="1" x14ac:dyDescent="0.25">
      <c r="A21" s="7" t="s">
        <v>193</v>
      </c>
      <c r="B21" s="8">
        <v>1305850</v>
      </c>
      <c r="C21" s="8">
        <v>1305850</v>
      </c>
      <c r="D21" s="8">
        <v>1305850</v>
      </c>
    </row>
    <row r="22" spans="1:4" ht="15" customHeight="1" x14ac:dyDescent="0.25">
      <c r="A22" s="7" t="s">
        <v>154</v>
      </c>
      <c r="B22" s="8">
        <v>1305850</v>
      </c>
      <c r="C22" s="8">
        <v>1305850</v>
      </c>
      <c r="D22" s="8">
        <v>1305850</v>
      </c>
    </row>
    <row r="23" spans="1:4" ht="15" customHeight="1" x14ac:dyDescent="0.25">
      <c r="A23" s="7" t="s">
        <v>194</v>
      </c>
      <c r="B23" s="8">
        <v>1305650</v>
      </c>
      <c r="C23" s="8">
        <v>1305650</v>
      </c>
      <c r="D23" s="8">
        <v>1305650</v>
      </c>
    </row>
    <row r="24" spans="1:4" ht="15" customHeight="1" x14ac:dyDescent="0.25">
      <c r="A24" s="7" t="s">
        <v>195</v>
      </c>
      <c r="B24" s="8">
        <v>1305850</v>
      </c>
      <c r="C24" s="8">
        <v>1305850</v>
      </c>
      <c r="D24" s="8">
        <v>1305850</v>
      </c>
    </row>
    <row r="25" spans="1:4" ht="15" customHeight="1" x14ac:dyDescent="0.25">
      <c r="A25" s="7" t="s">
        <v>196</v>
      </c>
      <c r="B25" s="8">
        <v>1044760</v>
      </c>
      <c r="C25" s="8">
        <v>1044760</v>
      </c>
      <c r="D25" s="8">
        <v>1044760</v>
      </c>
    </row>
    <row r="26" spans="1:4" ht="15" customHeight="1" x14ac:dyDescent="0.25">
      <c r="A26" s="7" t="s">
        <v>197</v>
      </c>
      <c r="B26" s="8">
        <v>1044760</v>
      </c>
      <c r="C26" s="8">
        <v>1044760</v>
      </c>
      <c r="D26" s="8">
        <v>1044760</v>
      </c>
    </row>
    <row r="27" spans="1:4" ht="15" customHeight="1" x14ac:dyDescent="0.25">
      <c r="A27" s="7" t="s">
        <v>198</v>
      </c>
      <c r="B27" s="8">
        <v>1828230</v>
      </c>
      <c r="C27" s="8">
        <v>1828230</v>
      </c>
      <c r="D27" s="8">
        <v>1828230</v>
      </c>
    </row>
    <row r="28" spans="1:4" ht="15" customHeight="1" x14ac:dyDescent="0.25">
      <c r="A28" s="7" t="s">
        <v>149</v>
      </c>
      <c r="B28" s="8">
        <v>1305850</v>
      </c>
      <c r="C28" s="8">
        <v>1305850</v>
      </c>
      <c r="D28" s="8">
        <v>1305850</v>
      </c>
    </row>
    <row r="29" spans="1:4" ht="15" customHeight="1" x14ac:dyDescent="0.25">
      <c r="A29" s="7" t="s">
        <v>199</v>
      </c>
      <c r="B29" s="8">
        <v>1828230</v>
      </c>
      <c r="C29" s="8">
        <v>1828230</v>
      </c>
      <c r="D29" s="8">
        <v>1828230</v>
      </c>
    </row>
    <row r="30" spans="1:4" ht="15" customHeight="1" x14ac:dyDescent="0.25">
      <c r="A30" s="7" t="s">
        <v>200</v>
      </c>
      <c r="B30" s="8">
        <v>1044760</v>
      </c>
      <c r="C30" s="8">
        <v>1044760</v>
      </c>
      <c r="D30" s="8">
        <v>1044760</v>
      </c>
    </row>
    <row r="31" spans="1:4" ht="15" customHeight="1" x14ac:dyDescent="0.25">
      <c r="A31" s="7" t="s">
        <v>201</v>
      </c>
      <c r="B31" s="8">
        <v>1044760</v>
      </c>
      <c r="C31" s="8">
        <v>1044760</v>
      </c>
      <c r="D31" s="8">
        <v>1044760</v>
      </c>
    </row>
    <row r="32" spans="1:4" ht="15" customHeight="1" x14ac:dyDescent="0.25">
      <c r="A32" s="7" t="s">
        <v>54</v>
      </c>
      <c r="B32" s="8">
        <v>1827830</v>
      </c>
      <c r="C32" s="8">
        <v>1827830</v>
      </c>
      <c r="D32" s="8">
        <v>1827830</v>
      </c>
    </row>
    <row r="33" spans="1:4" ht="15" customHeight="1" x14ac:dyDescent="0.25">
      <c r="A33" s="7" t="s">
        <v>151</v>
      </c>
      <c r="B33" s="8">
        <v>1044960</v>
      </c>
      <c r="C33" s="8">
        <v>1044960</v>
      </c>
      <c r="D33" s="8">
        <v>1044960</v>
      </c>
    </row>
    <row r="34" spans="1:4" ht="15" customHeight="1" x14ac:dyDescent="0.25">
      <c r="A34" s="7" t="s">
        <v>202</v>
      </c>
      <c r="B34" s="8">
        <v>1305850</v>
      </c>
      <c r="C34" s="8">
        <v>1305850</v>
      </c>
      <c r="D34" s="8">
        <v>1305850</v>
      </c>
    </row>
    <row r="35" spans="1:4" ht="15" customHeight="1" x14ac:dyDescent="0.25">
      <c r="A35" s="7" t="s">
        <v>203</v>
      </c>
      <c r="B35" s="8">
        <v>1828230</v>
      </c>
      <c r="C35" s="8">
        <v>1828230</v>
      </c>
      <c r="D35" s="8">
        <v>1828230</v>
      </c>
    </row>
    <row r="36" spans="1:4" ht="15" customHeight="1" x14ac:dyDescent="0.25">
      <c r="A36" s="7" t="s">
        <v>204</v>
      </c>
      <c r="B36" s="8">
        <v>1828030</v>
      </c>
      <c r="C36" s="8">
        <v>1828030</v>
      </c>
      <c r="D36" s="8">
        <v>1828030</v>
      </c>
    </row>
    <row r="37" spans="1:4" ht="19.5" customHeight="1" x14ac:dyDescent="0.25">
      <c r="A37" s="10" t="s">
        <v>398</v>
      </c>
      <c r="B37" s="11">
        <f>SUM(B6:B36)</f>
        <v>54841100</v>
      </c>
      <c r="C37" s="11">
        <f>SUM(C6:C36)</f>
        <v>54841100</v>
      </c>
      <c r="D37" s="11">
        <f>SUM(D6:D36)</f>
        <v>54841100</v>
      </c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>
    <tabColor theme="0" tint="-0.249977111117893"/>
    <pageSetUpPr fitToPage="1"/>
  </sheetPr>
  <dimension ref="A1:M38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7" style="2" customWidth="1"/>
    <col min="3" max="3" width="16.85546875" style="2" customWidth="1"/>
    <col min="4" max="4" width="17.2851562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-1854400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329</v>
      </c>
      <c r="E2" s="70" t="s">
        <v>35</v>
      </c>
      <c r="F2" s="70" t="s">
        <v>13</v>
      </c>
      <c r="G2" s="70" t="s">
        <v>2</v>
      </c>
      <c r="H2" s="70" t="s">
        <v>39</v>
      </c>
      <c r="I2" s="70">
        <v>530</v>
      </c>
      <c r="J2" s="71">
        <v>31952500</v>
      </c>
      <c r="K2" s="71">
        <v>32986900</v>
      </c>
      <c r="L2" s="71">
        <v>34107600</v>
      </c>
    </row>
    <row r="3" spans="1:13" ht="67.150000000000006" customHeight="1" x14ac:dyDescent="0.25">
      <c r="A3" s="111" t="s">
        <v>330</v>
      </c>
      <c r="B3" s="110"/>
      <c r="C3" s="110"/>
      <c r="D3" s="110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184</v>
      </c>
      <c r="B6" s="8">
        <v>1006158</v>
      </c>
      <c r="C6" s="8">
        <v>981753</v>
      </c>
      <c r="D6" s="8">
        <v>1015107</v>
      </c>
      <c r="J6" s="63"/>
      <c r="K6" s="63"/>
      <c r="L6" s="63"/>
    </row>
    <row r="7" spans="1:13" ht="15" customHeight="1" x14ac:dyDescent="0.25">
      <c r="A7" s="7" t="s">
        <v>185</v>
      </c>
      <c r="B7" s="8">
        <v>503079</v>
      </c>
      <c r="C7" s="8">
        <v>490876</v>
      </c>
      <c r="D7" s="8">
        <v>507554</v>
      </c>
      <c r="J7" s="63"/>
      <c r="K7" s="63"/>
      <c r="L7" s="63"/>
    </row>
    <row r="8" spans="1:13" ht="15" customHeight="1" x14ac:dyDescent="0.25">
      <c r="A8" s="7" t="s">
        <v>186</v>
      </c>
      <c r="B8" s="8">
        <v>1509237</v>
      </c>
      <c r="C8" s="8">
        <v>1472629</v>
      </c>
      <c r="D8" s="8">
        <v>1522661</v>
      </c>
      <c r="J8" s="63"/>
      <c r="K8" s="63"/>
      <c r="L8" s="63"/>
    </row>
    <row r="9" spans="1:13" ht="15" customHeight="1" x14ac:dyDescent="0.25">
      <c r="A9" s="7" t="s">
        <v>135</v>
      </c>
      <c r="B9" s="8">
        <v>3672476</v>
      </c>
      <c r="C9" s="8">
        <v>3583401</v>
      </c>
      <c r="D9" s="8">
        <v>3705141</v>
      </c>
      <c r="J9" s="63"/>
      <c r="K9" s="63"/>
      <c r="L9" s="63"/>
    </row>
    <row r="10" spans="1:13" ht="15" customHeight="1" x14ac:dyDescent="0.25">
      <c r="A10" s="7" t="s">
        <v>187</v>
      </c>
      <c r="B10" s="8">
        <v>855234</v>
      </c>
      <c r="C10" s="8">
        <v>834490</v>
      </c>
      <c r="D10" s="8">
        <v>862841</v>
      </c>
      <c r="J10" s="63"/>
      <c r="K10" s="63"/>
      <c r="L10" s="63"/>
    </row>
    <row r="11" spans="1:13" ht="15" customHeight="1" x14ac:dyDescent="0.25">
      <c r="A11" s="7" t="s">
        <v>188</v>
      </c>
      <c r="B11" s="9">
        <v>855234</v>
      </c>
      <c r="C11" s="8">
        <v>834490</v>
      </c>
      <c r="D11" s="8">
        <v>862841</v>
      </c>
      <c r="J11" s="63"/>
      <c r="K11" s="63"/>
      <c r="L11" s="63"/>
    </row>
    <row r="12" spans="1:13" ht="15" customHeight="1" x14ac:dyDescent="0.25">
      <c r="A12" s="7" t="s">
        <v>136</v>
      </c>
      <c r="B12" s="8">
        <v>754618</v>
      </c>
      <c r="C12" s="8">
        <v>736315</v>
      </c>
      <c r="D12" s="8">
        <v>761330</v>
      </c>
      <c r="J12" s="63"/>
      <c r="K12" s="63"/>
      <c r="L12" s="63"/>
    </row>
    <row r="13" spans="1:13" ht="15" customHeight="1" x14ac:dyDescent="0.25">
      <c r="A13" s="7" t="s">
        <v>189</v>
      </c>
      <c r="B13" s="8">
        <v>3471246</v>
      </c>
      <c r="C13" s="8">
        <v>3387048</v>
      </c>
      <c r="D13" s="8">
        <v>3502120</v>
      </c>
      <c r="J13" s="63"/>
      <c r="K13" s="63"/>
      <c r="L13" s="63"/>
    </row>
    <row r="14" spans="1:13" ht="15" customHeight="1" x14ac:dyDescent="0.25">
      <c r="A14" s="7" t="s">
        <v>190</v>
      </c>
      <c r="B14" s="8">
        <v>452771</v>
      </c>
      <c r="C14" s="8">
        <v>441789</v>
      </c>
      <c r="D14" s="8">
        <v>456798</v>
      </c>
      <c r="J14" s="63"/>
      <c r="K14" s="63"/>
      <c r="L14" s="63"/>
    </row>
    <row r="15" spans="1:13" ht="15" customHeight="1" x14ac:dyDescent="0.25">
      <c r="A15" s="7" t="s">
        <v>9</v>
      </c>
      <c r="B15" s="8">
        <v>503079</v>
      </c>
      <c r="C15" s="8">
        <v>490876</v>
      </c>
      <c r="D15" s="8">
        <v>507554</v>
      </c>
      <c r="J15" s="63"/>
      <c r="K15" s="63"/>
      <c r="L15" s="63"/>
    </row>
    <row r="16" spans="1:13" ht="15" customHeight="1" x14ac:dyDescent="0.25">
      <c r="A16" s="7" t="s">
        <v>191</v>
      </c>
      <c r="B16" s="8">
        <v>905542</v>
      </c>
      <c r="C16" s="8">
        <v>883578</v>
      </c>
      <c r="D16" s="8">
        <v>913596</v>
      </c>
      <c r="J16" s="63"/>
      <c r="K16" s="63"/>
      <c r="L16" s="63"/>
    </row>
    <row r="17" spans="1:4" ht="15" customHeight="1" x14ac:dyDescent="0.25">
      <c r="A17" s="7" t="s">
        <v>192</v>
      </c>
      <c r="B17" s="8">
        <v>855234</v>
      </c>
      <c r="C17" s="8">
        <v>834490</v>
      </c>
      <c r="D17" s="8">
        <v>862841</v>
      </c>
    </row>
    <row r="18" spans="1:4" ht="15" customHeight="1" x14ac:dyDescent="0.25">
      <c r="A18" s="7" t="s">
        <v>193</v>
      </c>
      <c r="B18" s="8">
        <v>1257697</v>
      </c>
      <c r="C18" s="8">
        <v>1227191</v>
      </c>
      <c r="D18" s="8">
        <v>1268884</v>
      </c>
    </row>
    <row r="19" spans="1:4" ht="15" customHeight="1" x14ac:dyDescent="0.25">
      <c r="A19" s="7" t="s">
        <v>154</v>
      </c>
      <c r="B19" s="8">
        <v>2163239</v>
      </c>
      <c r="C19" s="8">
        <v>2110769</v>
      </c>
      <c r="D19" s="8">
        <v>2182480</v>
      </c>
    </row>
    <row r="20" spans="1:4" ht="15" customHeight="1" x14ac:dyDescent="0.25">
      <c r="A20" s="7" t="s">
        <v>194</v>
      </c>
      <c r="B20" s="8">
        <v>1660160</v>
      </c>
      <c r="C20" s="8">
        <v>1619892</v>
      </c>
      <c r="D20" s="8">
        <v>1674927</v>
      </c>
    </row>
    <row r="21" spans="1:4" ht="15" customHeight="1" x14ac:dyDescent="0.25">
      <c r="A21" s="7" t="s">
        <v>195</v>
      </c>
      <c r="B21" s="8">
        <v>855234</v>
      </c>
      <c r="C21" s="8">
        <v>834490</v>
      </c>
      <c r="D21" s="8">
        <v>862841</v>
      </c>
    </row>
    <row r="22" spans="1:4" ht="15" customHeight="1" x14ac:dyDescent="0.25">
      <c r="A22" s="7" t="s">
        <v>196</v>
      </c>
      <c r="B22" s="8">
        <v>855234</v>
      </c>
      <c r="C22" s="8">
        <v>834490</v>
      </c>
      <c r="D22" s="8">
        <v>862841</v>
      </c>
    </row>
    <row r="23" spans="1:4" ht="15" customHeight="1" x14ac:dyDescent="0.25">
      <c r="A23" s="7" t="s">
        <v>197</v>
      </c>
      <c r="B23" s="8">
        <v>1257697</v>
      </c>
      <c r="C23" s="8">
        <v>1227191</v>
      </c>
      <c r="D23" s="8">
        <v>1268884</v>
      </c>
    </row>
    <row r="24" spans="1:4" ht="15" customHeight="1" x14ac:dyDescent="0.25">
      <c r="A24" s="7" t="s">
        <v>198</v>
      </c>
      <c r="B24" s="8">
        <v>654003</v>
      </c>
      <c r="C24" s="8">
        <v>638139</v>
      </c>
      <c r="D24" s="8">
        <v>659820</v>
      </c>
    </row>
    <row r="25" spans="1:4" ht="15" customHeight="1" x14ac:dyDescent="0.25">
      <c r="A25" s="7" t="s">
        <v>149</v>
      </c>
      <c r="B25" s="8">
        <v>1358313</v>
      </c>
      <c r="C25" s="8">
        <v>1325366</v>
      </c>
      <c r="D25" s="8">
        <v>1370395</v>
      </c>
    </row>
    <row r="26" spans="1:4" ht="15" customHeight="1" x14ac:dyDescent="0.25">
      <c r="A26" s="7" t="s">
        <v>199</v>
      </c>
      <c r="B26" s="8">
        <v>1811084</v>
      </c>
      <c r="C26" s="8">
        <v>1767155</v>
      </c>
      <c r="D26" s="8">
        <v>1827193</v>
      </c>
    </row>
    <row r="27" spans="1:4" ht="15" customHeight="1" x14ac:dyDescent="0.25">
      <c r="A27" s="7" t="s">
        <v>200</v>
      </c>
      <c r="B27" s="8">
        <v>754618</v>
      </c>
      <c r="C27" s="8">
        <v>736315</v>
      </c>
      <c r="D27" s="8">
        <v>761330</v>
      </c>
    </row>
    <row r="28" spans="1:4" ht="15" customHeight="1" x14ac:dyDescent="0.25">
      <c r="A28" s="7" t="s">
        <v>201</v>
      </c>
      <c r="B28" s="8">
        <v>704310</v>
      </c>
      <c r="C28" s="8">
        <v>687227</v>
      </c>
      <c r="D28" s="8">
        <v>710575</v>
      </c>
    </row>
    <row r="29" spans="1:4" ht="15" customHeight="1" x14ac:dyDescent="0.25">
      <c r="A29" s="7" t="s">
        <v>54</v>
      </c>
      <c r="B29" s="8">
        <v>754618</v>
      </c>
      <c r="C29" s="8">
        <v>736315</v>
      </c>
      <c r="D29" s="8">
        <v>761330</v>
      </c>
    </row>
    <row r="30" spans="1:4" ht="15" customHeight="1" x14ac:dyDescent="0.25">
      <c r="A30" s="7" t="s">
        <v>151</v>
      </c>
      <c r="B30" s="8">
        <v>1106773</v>
      </c>
      <c r="C30" s="8">
        <v>1079928</v>
      </c>
      <c r="D30" s="8">
        <v>1116618</v>
      </c>
    </row>
    <row r="31" spans="1:4" ht="15" customHeight="1" x14ac:dyDescent="0.25">
      <c r="A31" s="7" t="s">
        <v>202</v>
      </c>
      <c r="B31" s="8">
        <v>855234</v>
      </c>
      <c r="C31" s="8">
        <v>834490</v>
      </c>
      <c r="D31" s="8">
        <v>862841</v>
      </c>
    </row>
    <row r="32" spans="1:4" ht="15" customHeight="1" x14ac:dyDescent="0.25">
      <c r="A32" s="7" t="s">
        <v>203</v>
      </c>
      <c r="B32" s="8">
        <v>1308005</v>
      </c>
      <c r="C32" s="8">
        <v>1276279</v>
      </c>
      <c r="D32" s="8">
        <v>1319639</v>
      </c>
    </row>
    <row r="33" spans="1:4" ht="15" customHeight="1" x14ac:dyDescent="0.25">
      <c r="A33" s="7" t="s">
        <v>204</v>
      </c>
      <c r="B33" s="8">
        <v>804926</v>
      </c>
      <c r="C33" s="8">
        <v>785402</v>
      </c>
      <c r="D33" s="8">
        <v>812086</v>
      </c>
    </row>
    <row r="34" spans="1:4" ht="15" customHeight="1" x14ac:dyDescent="0.25">
      <c r="A34" s="7" t="s">
        <v>10</v>
      </c>
      <c r="B34" s="8">
        <v>301847</v>
      </c>
      <c r="C34" s="8">
        <v>294526</v>
      </c>
      <c r="D34" s="8">
        <v>304532</v>
      </c>
    </row>
    <row r="35" spans="1:4" ht="15" customHeight="1" x14ac:dyDescent="0.25">
      <c r="A35" s="10" t="s">
        <v>398</v>
      </c>
      <c r="B35" s="11">
        <f t="shared" ref="B35:D35" si="0">SUM(B6:B34)</f>
        <v>33806900</v>
      </c>
      <c r="C35" s="11">
        <f t="shared" si="0"/>
        <v>32986900</v>
      </c>
      <c r="D35" s="11">
        <f t="shared" si="0"/>
        <v>34107600</v>
      </c>
    </row>
    <row r="36" spans="1:4" ht="15" customHeight="1" x14ac:dyDescent="0.25"/>
    <row r="37" spans="1:4" ht="15" customHeight="1" x14ac:dyDescent="0.25"/>
    <row r="38" spans="1:4" ht="19.5" customHeight="1" x14ac:dyDescent="0.25"/>
  </sheetData>
  <mergeCells count="3">
    <mergeCell ref="B1:D1"/>
    <mergeCell ref="A3:D3"/>
    <mergeCell ref="E1:I1"/>
  </mergeCells>
  <pageMargins left="0.7" right="0.7" top="0.75" bottom="0.75" header="0.3" footer="0.3"/>
  <pageSetup paperSize="9" scale="86" fitToHeight="0" orientation="portrait" r:id="rId1"/>
  <headerFooter>
    <oddHeader>&amp;C&amp;P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4">
    <tabColor theme="0" tint="-0.249977111117893"/>
    <pageSetUpPr fitToPage="1"/>
  </sheetPr>
  <dimension ref="A1:M9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331</v>
      </c>
      <c r="E2" s="70" t="s">
        <v>22</v>
      </c>
      <c r="F2" s="70" t="s">
        <v>21</v>
      </c>
      <c r="G2" s="70" t="s">
        <v>11</v>
      </c>
      <c r="H2" s="70" t="s">
        <v>76</v>
      </c>
      <c r="I2" s="70" t="s">
        <v>74</v>
      </c>
      <c r="J2" s="71">
        <v>30000000</v>
      </c>
      <c r="K2" s="71">
        <v>0</v>
      </c>
      <c r="L2" s="71">
        <v>0</v>
      </c>
    </row>
    <row r="3" spans="1:13" ht="70.900000000000006" customHeight="1" x14ac:dyDescent="0.25">
      <c r="A3" s="111" t="s">
        <v>332</v>
      </c>
      <c r="B3" s="110"/>
      <c r="C3" s="110"/>
      <c r="D3" s="110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15" customHeight="1" x14ac:dyDescent="0.25">
      <c r="A6" s="7" t="s">
        <v>7</v>
      </c>
      <c r="B6" s="8">
        <v>10000000</v>
      </c>
      <c r="C6" s="8">
        <v>0</v>
      </c>
      <c r="D6" s="8">
        <v>0</v>
      </c>
      <c r="J6" s="63"/>
      <c r="K6" s="63"/>
      <c r="L6" s="63"/>
    </row>
    <row r="7" spans="1:13" ht="15" customHeight="1" x14ac:dyDescent="0.25">
      <c r="A7" s="7" t="s">
        <v>9</v>
      </c>
      <c r="B7" s="8">
        <v>10000000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7" t="s">
        <v>192</v>
      </c>
      <c r="B8" s="8">
        <v>10000000</v>
      </c>
      <c r="C8" s="8">
        <v>0</v>
      </c>
      <c r="D8" s="8">
        <v>0</v>
      </c>
      <c r="J8" s="63"/>
      <c r="K8" s="63"/>
      <c r="L8" s="63"/>
    </row>
    <row r="9" spans="1:13" ht="19.5" customHeight="1" x14ac:dyDescent="0.25">
      <c r="A9" s="10" t="s">
        <v>398</v>
      </c>
      <c r="B9" s="11">
        <f>SUM(B6:B8)</f>
        <v>30000000</v>
      </c>
      <c r="C9" s="11">
        <f>SUM(C6:C8)</f>
        <v>0</v>
      </c>
      <c r="D9" s="11">
        <f>SUM(D6:D8)</f>
        <v>0</v>
      </c>
      <c r="J9" s="63"/>
      <c r="K9" s="63"/>
      <c r="L9" s="63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5">
    <tabColor theme="0" tint="-0.249977111117893"/>
    <pageSetUpPr fitToPage="1"/>
  </sheetPr>
  <dimension ref="A1:M10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5" width="0" style="2" hidden="1" customWidth="1"/>
    <col min="16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333</v>
      </c>
      <c r="E2" s="70" t="s">
        <v>22</v>
      </c>
      <c r="F2" s="70" t="s">
        <v>21</v>
      </c>
      <c r="G2" s="70" t="s">
        <v>11</v>
      </c>
      <c r="H2" s="70" t="s">
        <v>77</v>
      </c>
      <c r="I2" s="70" t="s">
        <v>74</v>
      </c>
      <c r="J2" s="71">
        <v>6000000</v>
      </c>
      <c r="K2" s="71">
        <v>0</v>
      </c>
      <c r="L2" s="71">
        <v>0</v>
      </c>
    </row>
    <row r="3" spans="1:13" ht="66.599999999999994" customHeight="1" x14ac:dyDescent="0.25">
      <c r="A3" s="111" t="s">
        <v>334</v>
      </c>
      <c r="B3" s="110"/>
      <c r="C3" s="110"/>
      <c r="D3" s="110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183</v>
      </c>
      <c r="B6" s="8">
        <v>5700000</v>
      </c>
      <c r="C6" s="8">
        <v>0</v>
      </c>
      <c r="D6" s="8">
        <v>0</v>
      </c>
      <c r="J6" s="63"/>
      <c r="K6" s="63"/>
      <c r="L6" s="63"/>
      <c r="M6" s="63"/>
    </row>
    <row r="7" spans="1:13" ht="15" customHeight="1" x14ac:dyDescent="0.25">
      <c r="A7" s="7" t="s">
        <v>54</v>
      </c>
      <c r="B7" s="8">
        <v>300000</v>
      </c>
      <c r="C7" s="8">
        <v>0</v>
      </c>
      <c r="D7" s="8">
        <v>0</v>
      </c>
      <c r="J7" s="63"/>
      <c r="K7" s="63"/>
      <c r="L7" s="63"/>
      <c r="M7" s="63"/>
    </row>
    <row r="8" spans="1:13" ht="19.5" customHeight="1" x14ac:dyDescent="0.25">
      <c r="A8" s="10" t="s">
        <v>398</v>
      </c>
      <c r="B8" s="11">
        <f>SUM(B6:B7)</f>
        <v>6000000</v>
      </c>
      <c r="C8" s="11">
        <f>SUM(C6:C7)</f>
        <v>0</v>
      </c>
      <c r="D8" s="11">
        <f>SUM(D6:D7)</f>
        <v>0</v>
      </c>
      <c r="J8" s="63"/>
      <c r="K8" s="63"/>
      <c r="L8" s="63"/>
      <c r="M8" s="63"/>
    </row>
    <row r="9" spans="1:13" x14ac:dyDescent="0.25">
      <c r="J9" s="63"/>
      <c r="K9" s="63"/>
      <c r="L9" s="63"/>
      <c r="M9" s="63"/>
    </row>
    <row r="10" spans="1:13" x14ac:dyDescent="0.25">
      <c r="J10" s="63"/>
      <c r="K10" s="63"/>
      <c r="L10" s="63"/>
      <c r="M10" s="63"/>
    </row>
  </sheetData>
  <mergeCells count="3">
    <mergeCell ref="B1:D1"/>
    <mergeCell ref="A3:D3"/>
    <mergeCell ref="E1:I1"/>
  </mergeCells>
  <pageMargins left="0.7" right="0.7" top="0.75" bottom="0.75" header="0.3" footer="0.3"/>
  <pageSetup paperSize="9" scale="81" fitToHeight="0" orientation="portrait" r:id="rId1"/>
  <headerFooter>
    <oddHeader>&amp;C&amp;P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6">
    <tabColor rgb="FF0000FF"/>
    <pageSetUpPr fitToPage="1"/>
  </sheetPr>
  <dimension ref="A1:O38"/>
  <sheetViews>
    <sheetView view="pageBreakPreview" topLeftCell="A13" zoomScale="115" zoomScaleNormal="100" zoomScaleSheetLayoutView="115" workbookViewId="0">
      <selection activeCell="L26" sqref="L26"/>
    </sheetView>
  </sheetViews>
  <sheetFormatPr defaultColWidth="9.140625" defaultRowHeight="15" x14ac:dyDescent="0.25"/>
  <cols>
    <col min="1" max="1" width="49" style="2" customWidth="1"/>
    <col min="2" max="2" width="18.7109375" style="2" customWidth="1"/>
    <col min="3" max="3" width="19" style="2" customWidth="1"/>
    <col min="4" max="4" width="18.42578125" style="2" customWidth="1"/>
    <col min="5" max="5" width="19.28515625" style="2" customWidth="1"/>
    <col min="6" max="6" width="17.85546875" style="2" customWidth="1"/>
    <col min="7" max="7" width="7.7109375" style="63" customWidth="1"/>
    <col min="8" max="9" width="7.85546875" style="63" customWidth="1"/>
    <col min="10" max="10" width="14.42578125" style="63" customWidth="1"/>
    <col min="11" max="11" width="7.85546875" style="63" customWidth="1"/>
    <col min="12" max="14" width="17.85546875" style="64" customWidth="1"/>
    <col min="15" max="15" width="17.85546875" style="2" customWidth="1"/>
    <col min="16" max="16384" width="9.140625" style="2"/>
  </cols>
  <sheetData>
    <row r="1" spans="1:15" ht="51.75" customHeight="1" x14ac:dyDescent="0.25">
      <c r="A1" s="1"/>
      <c r="B1" s="104"/>
      <c r="C1" s="104"/>
      <c r="D1" s="104"/>
      <c r="E1" s="104"/>
      <c r="F1" s="104"/>
      <c r="G1" s="106" t="s">
        <v>398</v>
      </c>
      <c r="H1" s="106"/>
      <c r="I1" s="106"/>
      <c r="J1" s="106"/>
      <c r="K1" s="106"/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9">
        <f t="array" aca="1" ref="M1" ca="1">SUM(M2:M11)-INDEX(OFFSET(INDIRECT(ADDRESS(MATCH("Наименование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N1" s="69">
        <f t="array" aca="1" ref="N1" ca="1">SUM(N2:N11)-INDEX(OFFSET(INDIRECT(ADDRESS(MATCH("Наименование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O1" s="62" t="s">
        <v>338</v>
      </c>
    </row>
    <row r="2" spans="1:15" ht="23.25" customHeight="1" x14ac:dyDescent="0.25">
      <c r="A2" s="1"/>
      <c r="B2" s="1"/>
      <c r="C2" s="1"/>
      <c r="D2" s="1"/>
      <c r="E2" s="3"/>
      <c r="F2" s="60" t="s">
        <v>335</v>
      </c>
      <c r="G2" s="70" t="s">
        <v>24</v>
      </c>
      <c r="H2" s="70" t="s">
        <v>25</v>
      </c>
      <c r="I2" s="70" t="s">
        <v>13</v>
      </c>
      <c r="J2" s="70" t="s">
        <v>100</v>
      </c>
      <c r="K2" s="70">
        <v>540</v>
      </c>
      <c r="L2" s="71">
        <f>D38</f>
        <v>538246840</v>
      </c>
      <c r="M2" s="71">
        <v>558714240</v>
      </c>
      <c r="N2" s="71">
        <f>F38</f>
        <v>565276340</v>
      </c>
    </row>
    <row r="3" spans="1:15" ht="81.75" customHeight="1" x14ac:dyDescent="0.25">
      <c r="A3" s="111" t="s">
        <v>336</v>
      </c>
      <c r="B3" s="110"/>
      <c r="C3" s="110"/>
      <c r="D3" s="110"/>
      <c r="E3" s="110"/>
      <c r="F3" s="110"/>
      <c r="L3" s="63"/>
      <c r="M3" s="63"/>
      <c r="N3" s="63"/>
      <c r="O3" s="63"/>
    </row>
    <row r="4" spans="1:15" ht="20.25" customHeight="1" x14ac:dyDescent="0.25">
      <c r="A4" s="1"/>
      <c r="B4" s="1"/>
      <c r="C4" s="1"/>
      <c r="D4" s="1"/>
      <c r="E4" s="4"/>
      <c r="F4" s="4" t="s">
        <v>0</v>
      </c>
      <c r="L4" s="63"/>
      <c r="M4" s="63"/>
      <c r="N4" s="63"/>
      <c r="O4" s="63"/>
    </row>
    <row r="5" spans="1:15" ht="48.75" customHeight="1" x14ac:dyDescent="0.25">
      <c r="A5" s="5" t="s">
        <v>3</v>
      </c>
      <c r="B5" s="5" t="s">
        <v>4</v>
      </c>
      <c r="C5" s="5" t="s">
        <v>401</v>
      </c>
      <c r="D5" s="5" t="s">
        <v>4</v>
      </c>
      <c r="E5" s="5" t="s">
        <v>5</v>
      </c>
      <c r="F5" s="5" t="s">
        <v>6</v>
      </c>
      <c r="L5" s="63"/>
      <c r="M5" s="63"/>
      <c r="N5" s="63"/>
      <c r="O5" s="63"/>
    </row>
    <row r="6" spans="1:15" ht="15" customHeight="1" x14ac:dyDescent="0.25">
      <c r="A6" s="7" t="s">
        <v>7</v>
      </c>
      <c r="B6" s="8">
        <v>161005320</v>
      </c>
      <c r="C6" s="8">
        <f>D6-B6</f>
        <v>-2869900</v>
      </c>
      <c r="D6" s="8">
        <v>158135420</v>
      </c>
      <c r="E6" s="8">
        <v>158427360</v>
      </c>
      <c r="F6" s="8">
        <v>158427360</v>
      </c>
      <c r="L6" s="63"/>
      <c r="M6" s="63"/>
      <c r="N6" s="63"/>
      <c r="O6" s="63"/>
    </row>
    <row r="7" spans="1:15" ht="15" customHeight="1" x14ac:dyDescent="0.25">
      <c r="A7" s="7" t="s">
        <v>8</v>
      </c>
      <c r="B7" s="8">
        <v>23514120</v>
      </c>
      <c r="C7" s="8">
        <f t="shared" ref="C7:C37" si="0">D7-B7</f>
        <v>-792000</v>
      </c>
      <c r="D7" s="8">
        <v>22722120</v>
      </c>
      <c r="E7" s="8">
        <v>23670360</v>
      </c>
      <c r="F7" s="8">
        <v>23670360</v>
      </c>
      <c r="L7" s="63"/>
      <c r="M7" s="63"/>
      <c r="N7" s="63"/>
      <c r="O7" s="63"/>
    </row>
    <row r="8" spans="1:15" ht="15" customHeight="1" x14ac:dyDescent="0.25">
      <c r="A8" s="7" t="s">
        <v>183</v>
      </c>
      <c r="B8" s="8">
        <v>23904720</v>
      </c>
      <c r="C8" s="8">
        <f t="shared" si="0"/>
        <v>-1077000</v>
      </c>
      <c r="D8" s="8">
        <v>22827720</v>
      </c>
      <c r="E8" s="8">
        <v>23592240</v>
      </c>
      <c r="F8" s="8">
        <v>23592240</v>
      </c>
      <c r="L8" s="63"/>
      <c r="M8" s="63"/>
      <c r="N8" s="63"/>
      <c r="O8" s="63"/>
    </row>
    <row r="9" spans="1:15" ht="15" customHeight="1" x14ac:dyDescent="0.25">
      <c r="A9" s="7" t="s">
        <v>184</v>
      </c>
      <c r="B9" s="8">
        <v>6327720</v>
      </c>
      <c r="C9" s="8">
        <f t="shared" si="0"/>
        <v>-259000</v>
      </c>
      <c r="D9" s="8">
        <v>6068720</v>
      </c>
      <c r="E9" s="8">
        <v>6093360</v>
      </c>
      <c r="F9" s="8">
        <v>6093360</v>
      </c>
      <c r="L9" s="63"/>
      <c r="M9" s="63"/>
      <c r="N9" s="63"/>
      <c r="O9" s="63"/>
    </row>
    <row r="10" spans="1:15" ht="15" customHeight="1" x14ac:dyDescent="0.25">
      <c r="A10" s="7" t="s">
        <v>185</v>
      </c>
      <c r="B10" s="8">
        <v>4999680</v>
      </c>
      <c r="C10" s="8">
        <f t="shared" si="0"/>
        <v>-175000</v>
      </c>
      <c r="D10" s="8">
        <v>4824680</v>
      </c>
      <c r="E10" s="8">
        <v>4765320</v>
      </c>
      <c r="F10" s="8">
        <v>4765320</v>
      </c>
      <c r="L10" s="63"/>
      <c r="M10" s="63"/>
      <c r="N10" s="63"/>
      <c r="O10" s="63"/>
    </row>
    <row r="11" spans="1:15" ht="15" customHeight="1" x14ac:dyDescent="0.25">
      <c r="A11" s="7" t="s">
        <v>186</v>
      </c>
      <c r="B11" s="8">
        <v>9686880</v>
      </c>
      <c r="C11" s="8">
        <f t="shared" si="0"/>
        <v>-425000</v>
      </c>
      <c r="D11" s="8">
        <v>9261880</v>
      </c>
      <c r="E11" s="8">
        <v>9452520</v>
      </c>
      <c r="F11" s="8">
        <v>9452520</v>
      </c>
      <c r="L11" s="63"/>
      <c r="M11" s="63"/>
      <c r="N11" s="63"/>
      <c r="O11" s="63"/>
    </row>
    <row r="12" spans="1:15" ht="15" customHeight="1" x14ac:dyDescent="0.25">
      <c r="A12" s="7" t="s">
        <v>135</v>
      </c>
      <c r="B12" s="8">
        <v>29529380</v>
      </c>
      <c r="C12" s="8">
        <f t="shared" si="0"/>
        <v>-381000</v>
      </c>
      <c r="D12" s="8">
        <v>29148380</v>
      </c>
      <c r="E12" s="8">
        <v>29060640</v>
      </c>
      <c r="F12" s="8">
        <v>29060640</v>
      </c>
      <c r="L12" s="63"/>
      <c r="M12" s="63"/>
      <c r="N12" s="63"/>
      <c r="O12" s="63"/>
    </row>
    <row r="13" spans="1:15" ht="15" customHeight="1" x14ac:dyDescent="0.25">
      <c r="A13" s="7" t="s">
        <v>187</v>
      </c>
      <c r="B13" s="8">
        <v>9686880</v>
      </c>
      <c r="C13" s="8">
        <f t="shared" si="0"/>
        <v>-377000</v>
      </c>
      <c r="D13" s="8">
        <v>9309880</v>
      </c>
      <c r="E13" s="8">
        <v>9452520</v>
      </c>
      <c r="F13" s="8">
        <v>9452520</v>
      </c>
      <c r="L13" s="63"/>
      <c r="M13" s="63"/>
      <c r="N13" s="63"/>
      <c r="O13" s="63"/>
    </row>
    <row r="14" spans="1:15" ht="15" customHeight="1" x14ac:dyDescent="0.25">
      <c r="A14" s="7" t="s">
        <v>188</v>
      </c>
      <c r="B14" s="9">
        <v>6015240</v>
      </c>
      <c r="C14" s="8">
        <f t="shared" si="0"/>
        <v>-390000</v>
      </c>
      <c r="D14" s="9">
        <v>5625240</v>
      </c>
      <c r="E14" s="8">
        <v>5780880</v>
      </c>
      <c r="F14" s="8">
        <v>5780880</v>
      </c>
      <c r="L14" s="63"/>
      <c r="M14" s="63"/>
      <c r="N14" s="63"/>
      <c r="O14" s="63"/>
    </row>
    <row r="15" spans="1:15" ht="15" customHeight="1" x14ac:dyDescent="0.25">
      <c r="A15" s="7" t="s">
        <v>136</v>
      </c>
      <c r="B15" s="8">
        <v>7968240</v>
      </c>
      <c r="C15" s="8">
        <f t="shared" si="0"/>
        <v>-432000</v>
      </c>
      <c r="D15" s="8">
        <v>7536240</v>
      </c>
      <c r="E15" s="8">
        <v>7733880</v>
      </c>
      <c r="F15" s="8">
        <v>7733880</v>
      </c>
      <c r="L15" s="63"/>
      <c r="M15" s="63"/>
      <c r="N15" s="63"/>
      <c r="O15" s="63"/>
    </row>
    <row r="16" spans="1:15" ht="15" customHeight="1" x14ac:dyDescent="0.25">
      <c r="A16" s="7" t="s">
        <v>189</v>
      </c>
      <c r="B16" s="8">
        <v>23748480</v>
      </c>
      <c r="C16" s="8">
        <f t="shared" si="0"/>
        <v>-1279000</v>
      </c>
      <c r="D16" s="8">
        <v>22469480</v>
      </c>
      <c r="E16" s="8">
        <v>22889160</v>
      </c>
      <c r="F16" s="8">
        <v>22889160</v>
      </c>
      <c r="L16" s="63"/>
      <c r="M16" s="63"/>
      <c r="N16" s="63"/>
      <c r="O16" s="63"/>
    </row>
    <row r="17" spans="1:15" ht="15" customHeight="1" x14ac:dyDescent="0.25">
      <c r="A17" s="7" t="s">
        <v>190</v>
      </c>
      <c r="B17" s="8">
        <v>4999680</v>
      </c>
      <c r="C17" s="8">
        <f t="shared" si="0"/>
        <v>-270000</v>
      </c>
      <c r="D17" s="8">
        <v>4729680</v>
      </c>
      <c r="E17" s="8">
        <v>4765320</v>
      </c>
      <c r="F17" s="8">
        <v>4765320</v>
      </c>
      <c r="L17" s="63"/>
      <c r="M17" s="63"/>
      <c r="N17" s="63"/>
      <c r="O17" s="63"/>
    </row>
    <row r="18" spans="1:15" ht="15" customHeight="1" x14ac:dyDescent="0.25">
      <c r="A18" s="7" t="s">
        <v>9</v>
      </c>
      <c r="B18" s="8">
        <v>17108280</v>
      </c>
      <c r="C18" s="8">
        <f t="shared" si="0"/>
        <v>-566000</v>
      </c>
      <c r="D18" s="8">
        <v>16542280</v>
      </c>
      <c r="E18" s="8">
        <v>16873920</v>
      </c>
      <c r="F18" s="8">
        <v>16873920</v>
      </c>
      <c r="L18" s="63"/>
      <c r="M18" s="63"/>
      <c r="N18" s="63"/>
      <c r="O18" s="63"/>
    </row>
    <row r="19" spans="1:15" ht="15" customHeight="1" x14ac:dyDescent="0.25">
      <c r="A19" s="7" t="s">
        <v>191</v>
      </c>
      <c r="B19" s="8">
        <v>6640200</v>
      </c>
      <c r="C19" s="8">
        <f t="shared" si="0"/>
        <v>-405000</v>
      </c>
      <c r="D19" s="8">
        <v>6235200</v>
      </c>
      <c r="E19" s="8">
        <v>6405840</v>
      </c>
      <c r="F19" s="8">
        <v>6405840</v>
      </c>
      <c r="L19" s="63"/>
      <c r="M19" s="63"/>
      <c r="N19" s="63"/>
      <c r="O19" s="63"/>
    </row>
    <row r="20" spans="1:15" ht="15" customHeight="1" x14ac:dyDescent="0.25">
      <c r="A20" s="7" t="s">
        <v>192</v>
      </c>
      <c r="B20" s="8">
        <v>15233400</v>
      </c>
      <c r="C20" s="8">
        <f t="shared" si="0"/>
        <v>-293000</v>
      </c>
      <c r="D20" s="8">
        <v>14940400</v>
      </c>
      <c r="E20" s="8">
        <v>14999040</v>
      </c>
      <c r="F20" s="8">
        <v>14999040</v>
      </c>
      <c r="L20" s="63"/>
      <c r="M20" s="63"/>
      <c r="N20" s="63"/>
      <c r="O20" s="63"/>
    </row>
    <row r="21" spans="1:15" ht="15" customHeight="1" x14ac:dyDescent="0.25">
      <c r="A21" s="7" t="s">
        <v>193</v>
      </c>
      <c r="B21" s="8">
        <v>7733880</v>
      </c>
      <c r="C21" s="8">
        <f t="shared" si="0"/>
        <v>-363000</v>
      </c>
      <c r="D21" s="8">
        <v>7370880</v>
      </c>
      <c r="E21" s="8">
        <v>7499520</v>
      </c>
      <c r="F21" s="8">
        <v>7499520</v>
      </c>
      <c r="L21" s="63"/>
      <c r="M21" s="63"/>
      <c r="N21" s="63"/>
      <c r="O21" s="63"/>
    </row>
    <row r="22" spans="1:15" ht="15" customHeight="1" x14ac:dyDescent="0.25">
      <c r="A22" s="7" t="s">
        <v>154</v>
      </c>
      <c r="B22" s="8">
        <v>16248960</v>
      </c>
      <c r="C22" s="8">
        <f t="shared" si="0"/>
        <v>-498000</v>
      </c>
      <c r="D22" s="8">
        <v>15750960</v>
      </c>
      <c r="E22" s="8">
        <v>16014600</v>
      </c>
      <c r="F22" s="8">
        <v>16014600</v>
      </c>
    </row>
    <row r="23" spans="1:15" ht="15" customHeight="1" x14ac:dyDescent="0.25">
      <c r="A23" s="7" t="s">
        <v>194</v>
      </c>
      <c r="B23" s="8">
        <v>12108600</v>
      </c>
      <c r="C23" s="8">
        <f t="shared" si="0"/>
        <v>-576000</v>
      </c>
      <c r="D23" s="8">
        <v>11532600</v>
      </c>
      <c r="E23" s="8">
        <v>11874240</v>
      </c>
      <c r="F23" s="8">
        <v>11874240</v>
      </c>
    </row>
    <row r="24" spans="1:15" ht="15" customHeight="1" x14ac:dyDescent="0.25">
      <c r="A24" s="7" t="s">
        <v>195</v>
      </c>
      <c r="B24" s="8">
        <v>10702440</v>
      </c>
      <c r="C24" s="8">
        <f t="shared" si="0"/>
        <v>-633000</v>
      </c>
      <c r="D24" s="8">
        <v>10069440</v>
      </c>
      <c r="E24" s="8">
        <v>10468080</v>
      </c>
      <c r="F24" s="8">
        <v>10468080</v>
      </c>
    </row>
    <row r="25" spans="1:15" ht="15" customHeight="1" x14ac:dyDescent="0.25">
      <c r="A25" s="7" t="s">
        <v>196</v>
      </c>
      <c r="B25" s="8">
        <v>7577640</v>
      </c>
      <c r="C25" s="8">
        <f t="shared" si="0"/>
        <v>-487000</v>
      </c>
      <c r="D25" s="8">
        <v>7090640</v>
      </c>
      <c r="E25" s="8">
        <v>7343280</v>
      </c>
      <c r="F25" s="8">
        <v>7343280</v>
      </c>
    </row>
    <row r="26" spans="1:15" ht="15" customHeight="1" x14ac:dyDescent="0.25">
      <c r="A26" s="7" t="s">
        <v>197</v>
      </c>
      <c r="B26" s="8">
        <v>10546200</v>
      </c>
      <c r="C26" s="8">
        <f t="shared" si="0"/>
        <v>-301000</v>
      </c>
      <c r="D26" s="8">
        <v>10245200</v>
      </c>
      <c r="E26" s="8">
        <v>10311840</v>
      </c>
      <c r="F26" s="8">
        <v>10311840</v>
      </c>
    </row>
    <row r="27" spans="1:15" ht="15" customHeight="1" x14ac:dyDescent="0.25">
      <c r="A27" s="7" t="s">
        <v>198</v>
      </c>
      <c r="B27" s="8">
        <v>14139720</v>
      </c>
      <c r="C27" s="8">
        <f t="shared" si="0"/>
        <v>-444000</v>
      </c>
      <c r="D27" s="8">
        <v>13695720</v>
      </c>
      <c r="E27" s="8">
        <v>13905360</v>
      </c>
      <c r="F27" s="8">
        <v>13905360</v>
      </c>
    </row>
    <row r="28" spans="1:15" ht="15" customHeight="1" x14ac:dyDescent="0.25">
      <c r="A28" s="7" t="s">
        <v>149</v>
      </c>
      <c r="B28" s="8">
        <v>18826920</v>
      </c>
      <c r="C28" s="8">
        <f t="shared" si="0"/>
        <v>-310000</v>
      </c>
      <c r="D28" s="8">
        <v>18516920</v>
      </c>
      <c r="E28" s="8">
        <v>18592560</v>
      </c>
      <c r="F28" s="8">
        <v>18592560</v>
      </c>
    </row>
    <row r="29" spans="1:15" ht="15" customHeight="1" x14ac:dyDescent="0.25">
      <c r="A29" s="7" t="s">
        <v>199</v>
      </c>
      <c r="B29" s="8">
        <v>21404880</v>
      </c>
      <c r="C29" s="8">
        <f t="shared" si="0"/>
        <v>-290000</v>
      </c>
      <c r="D29" s="8">
        <v>21114880</v>
      </c>
      <c r="E29" s="8">
        <v>21170520</v>
      </c>
      <c r="F29" s="8">
        <v>21170520</v>
      </c>
    </row>
    <row r="30" spans="1:15" ht="15" customHeight="1" x14ac:dyDescent="0.25">
      <c r="A30" s="7" t="s">
        <v>200</v>
      </c>
      <c r="B30" s="8">
        <v>4843440</v>
      </c>
      <c r="C30" s="8">
        <f t="shared" si="0"/>
        <v>-481000</v>
      </c>
      <c r="D30" s="8">
        <v>4362440</v>
      </c>
      <c r="E30" s="8">
        <v>4609080</v>
      </c>
      <c r="F30" s="8">
        <v>4609080</v>
      </c>
    </row>
    <row r="31" spans="1:15" ht="15" customHeight="1" x14ac:dyDescent="0.25">
      <c r="A31" s="7" t="s">
        <v>201</v>
      </c>
      <c r="B31" s="8">
        <v>10155600</v>
      </c>
      <c r="C31" s="8">
        <f t="shared" si="0"/>
        <v>-444000</v>
      </c>
      <c r="D31" s="8">
        <v>9711600</v>
      </c>
      <c r="E31" s="8">
        <v>9921240</v>
      </c>
      <c r="F31" s="8">
        <v>9921240</v>
      </c>
    </row>
    <row r="32" spans="1:15" ht="15" customHeight="1" x14ac:dyDescent="0.25">
      <c r="A32" s="7" t="s">
        <v>54</v>
      </c>
      <c r="B32" s="8">
        <v>18358200</v>
      </c>
      <c r="C32" s="8">
        <f t="shared" si="0"/>
        <v>-494000</v>
      </c>
      <c r="D32" s="8">
        <v>17864200</v>
      </c>
      <c r="E32" s="8">
        <v>18123840</v>
      </c>
      <c r="F32" s="8">
        <v>18123840</v>
      </c>
    </row>
    <row r="33" spans="1:6" ht="15" customHeight="1" x14ac:dyDescent="0.25">
      <c r="A33" s="7" t="s">
        <v>151</v>
      </c>
      <c r="B33" s="8">
        <v>8280720</v>
      </c>
      <c r="C33" s="8">
        <f t="shared" si="0"/>
        <v>-190000</v>
      </c>
      <c r="D33" s="8">
        <v>8090720</v>
      </c>
      <c r="E33" s="8">
        <v>8046360</v>
      </c>
      <c r="F33" s="8">
        <v>8046360</v>
      </c>
    </row>
    <row r="34" spans="1:6" ht="15" customHeight="1" x14ac:dyDescent="0.25">
      <c r="A34" s="7" t="s">
        <v>202</v>
      </c>
      <c r="B34" s="8">
        <v>14608440</v>
      </c>
      <c r="C34" s="8">
        <f t="shared" si="0"/>
        <v>-546000</v>
      </c>
      <c r="D34" s="8">
        <v>14062440</v>
      </c>
      <c r="E34" s="8">
        <v>14374080</v>
      </c>
      <c r="F34" s="8">
        <v>14374080</v>
      </c>
    </row>
    <row r="35" spans="1:6" ht="15" customHeight="1" x14ac:dyDescent="0.25">
      <c r="A35" s="7" t="s">
        <v>203</v>
      </c>
      <c r="B35" s="8">
        <v>13671000</v>
      </c>
      <c r="C35" s="8">
        <f t="shared" si="0"/>
        <v>-390000</v>
      </c>
      <c r="D35" s="8">
        <v>13281000</v>
      </c>
      <c r="E35" s="8">
        <v>13436640</v>
      </c>
      <c r="F35" s="8">
        <v>13436640</v>
      </c>
    </row>
    <row r="36" spans="1:6" ht="15" customHeight="1" x14ac:dyDescent="0.25">
      <c r="A36" s="7" t="s">
        <v>204</v>
      </c>
      <c r="B36" s="8">
        <v>15545880</v>
      </c>
      <c r="C36" s="8">
        <f t="shared" si="0"/>
        <v>-436000</v>
      </c>
      <c r="D36" s="8">
        <v>15109880</v>
      </c>
      <c r="E36" s="8">
        <v>15311520</v>
      </c>
      <c r="F36" s="8">
        <v>15311520</v>
      </c>
    </row>
    <row r="37" spans="1:6" ht="15" customHeight="1" x14ac:dyDescent="0.25">
      <c r="A37" s="7" t="s">
        <v>10</v>
      </c>
      <c r="B37" s="24">
        <v>0</v>
      </c>
      <c r="C37" s="8">
        <f t="shared" si="0"/>
        <v>0</v>
      </c>
      <c r="D37" s="24">
        <v>0</v>
      </c>
      <c r="E37" s="8">
        <v>13749120</v>
      </c>
      <c r="F37" s="8">
        <v>20311220</v>
      </c>
    </row>
    <row r="38" spans="1:6" ht="19.5" customHeight="1" x14ac:dyDescent="0.25">
      <c r="A38" s="25" t="s">
        <v>398</v>
      </c>
      <c r="B38" s="26">
        <f>SUM(B6:B37)</f>
        <v>555120740</v>
      </c>
      <c r="C38" s="26">
        <f t="shared" ref="C38:D38" si="1">SUM(C6:C37)</f>
        <v>-16873900</v>
      </c>
      <c r="D38" s="26">
        <f t="shared" si="1"/>
        <v>538246840</v>
      </c>
      <c r="E38" s="27">
        <f>SUM(E6:E37)</f>
        <v>558714240</v>
      </c>
      <c r="F38" s="11">
        <f>SUM(F6:F37)</f>
        <v>565276340</v>
      </c>
    </row>
  </sheetData>
  <mergeCells count="3">
    <mergeCell ref="B1:F1"/>
    <mergeCell ref="A3:F3"/>
    <mergeCell ref="G1:K1"/>
  </mergeCells>
  <pageMargins left="0.7" right="0.7" top="0.75" bottom="0.75" header="0.3" footer="0.3"/>
  <pageSetup paperSize="9" scale="61" fitToHeight="0" orientation="portrait" r:id="rId1"/>
  <headerFooter>
    <oddHeader>&amp;C&amp;P</oddHead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7">
    <tabColor theme="0" tint="-0.249977111117893"/>
    <pageSetUpPr fitToPage="1"/>
  </sheetPr>
  <dimension ref="A1:O17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6.5703125" style="2" customWidth="1"/>
    <col min="3" max="3" width="19.85546875" style="2" customWidth="1"/>
    <col min="4" max="4" width="24.28515625" style="2" customWidth="1"/>
    <col min="5" max="5" width="19.28515625" style="2" customWidth="1"/>
    <col min="6" max="6" width="17.85546875" style="2" customWidth="1"/>
    <col min="7" max="7" width="7.7109375" style="63" customWidth="1"/>
    <col min="8" max="9" width="7.85546875" style="63" customWidth="1"/>
    <col min="10" max="10" width="14.42578125" style="63" customWidth="1"/>
    <col min="11" max="11" width="7.85546875" style="63" customWidth="1"/>
    <col min="12" max="14" width="17.85546875" style="64" customWidth="1"/>
    <col min="15" max="15" width="17.85546875" style="2" customWidth="1"/>
    <col min="16" max="16384" width="9.140625" style="2"/>
  </cols>
  <sheetData>
    <row r="1" spans="1:15" ht="51.75" customHeight="1" x14ac:dyDescent="0.25">
      <c r="A1" s="1"/>
      <c r="B1" s="1"/>
      <c r="C1" s="104"/>
      <c r="D1" s="104"/>
      <c r="E1" s="104"/>
      <c r="F1" s="104"/>
      <c r="G1" s="106" t="s">
        <v>398</v>
      </c>
      <c r="H1" s="106"/>
      <c r="I1" s="106"/>
      <c r="J1" s="106"/>
      <c r="K1" s="106"/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9">
        <f t="array" aca="1" ref="M1" ca="1">SUM(M2:M11)-INDEX(OFFSET(INDIRECT(ADDRESS(MATCH("Наименование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N1" s="69">
        <f t="array" aca="1" ref="N1" ca="1">SUM(N2:N11)-INDEX(OFFSET(INDIRECT(ADDRESS(MATCH("Наименование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O1" s="62" t="s">
        <v>338</v>
      </c>
    </row>
    <row r="2" spans="1:15" ht="23.25" customHeight="1" x14ac:dyDescent="0.25">
      <c r="A2" s="1"/>
      <c r="B2" s="1"/>
      <c r="C2" s="1"/>
      <c r="D2" s="1"/>
      <c r="E2" s="3"/>
      <c r="F2" s="60" t="s">
        <v>337</v>
      </c>
      <c r="G2" s="70" t="s">
        <v>30</v>
      </c>
      <c r="H2" s="70" t="s">
        <v>17</v>
      </c>
      <c r="I2" s="70" t="s">
        <v>26</v>
      </c>
      <c r="J2" s="70" t="s">
        <v>147</v>
      </c>
      <c r="K2" s="70" t="s">
        <v>74</v>
      </c>
      <c r="L2" s="71">
        <f>C7</f>
        <v>693449255.57000005</v>
      </c>
      <c r="M2" s="71">
        <v>0</v>
      </c>
      <c r="N2" s="71">
        <v>0</v>
      </c>
    </row>
    <row r="3" spans="1:15" ht="98.45" customHeight="1" x14ac:dyDescent="0.25">
      <c r="A3" s="112" t="s">
        <v>179</v>
      </c>
      <c r="B3" s="112"/>
      <c r="C3" s="112"/>
      <c r="D3" s="112"/>
      <c r="E3" s="112"/>
      <c r="F3" s="112"/>
      <c r="L3" s="63"/>
      <c r="M3" s="63"/>
      <c r="N3" s="63"/>
      <c r="O3" s="63"/>
    </row>
    <row r="4" spans="1:15" ht="20.25" customHeight="1" x14ac:dyDescent="0.25">
      <c r="A4" s="1"/>
      <c r="B4" s="1"/>
      <c r="C4" s="1"/>
      <c r="D4" s="1"/>
      <c r="E4" s="4"/>
      <c r="F4" s="4" t="s">
        <v>0</v>
      </c>
      <c r="L4" s="63"/>
      <c r="M4" s="63"/>
      <c r="N4" s="63"/>
      <c r="O4" s="63"/>
    </row>
    <row r="5" spans="1:15" ht="69.75" customHeight="1" x14ac:dyDescent="0.25">
      <c r="A5" s="5" t="s">
        <v>3</v>
      </c>
      <c r="B5" s="76" t="s">
        <v>358</v>
      </c>
      <c r="C5" s="5" t="s">
        <v>4</v>
      </c>
      <c r="D5" s="76" t="s">
        <v>359</v>
      </c>
      <c r="E5" s="5" t="s">
        <v>5</v>
      </c>
      <c r="F5" s="5" t="s">
        <v>6</v>
      </c>
      <c r="L5" s="63"/>
      <c r="M5" s="63"/>
      <c r="N5" s="63"/>
      <c r="O5" s="63"/>
    </row>
    <row r="6" spans="1:15" ht="15" customHeight="1" x14ac:dyDescent="0.25">
      <c r="A6" s="7" t="s">
        <v>7</v>
      </c>
      <c r="B6" s="77">
        <v>44421101.130000003</v>
      </c>
      <c r="C6" s="8">
        <v>693449255.57000005</v>
      </c>
      <c r="D6" s="77">
        <f>B6+C6</f>
        <v>737870356.70000005</v>
      </c>
      <c r="E6" s="8">
        <v>0</v>
      </c>
      <c r="F6" s="8">
        <v>0</v>
      </c>
      <c r="L6" s="63"/>
      <c r="M6" s="63"/>
      <c r="N6" s="63"/>
      <c r="O6" s="63"/>
    </row>
    <row r="7" spans="1:15" ht="19.5" customHeight="1" x14ac:dyDescent="0.25">
      <c r="A7" s="10" t="s">
        <v>398</v>
      </c>
      <c r="B7" s="78">
        <f>SUM(B6:B6)</f>
        <v>44421101.130000003</v>
      </c>
      <c r="C7" s="11">
        <f t="shared" ref="C7" si="0">SUM(C6:C6)</f>
        <v>693449255.57000005</v>
      </c>
      <c r="D7" s="78">
        <f t="shared" ref="D7:F7" si="1">SUM(D6:D6)</f>
        <v>737870356.70000005</v>
      </c>
      <c r="E7" s="11">
        <f t="shared" si="1"/>
        <v>0</v>
      </c>
      <c r="F7" s="11">
        <f t="shared" si="1"/>
        <v>0</v>
      </c>
      <c r="L7" s="63"/>
      <c r="M7" s="63"/>
      <c r="N7" s="63"/>
      <c r="O7" s="63"/>
    </row>
    <row r="8" spans="1:15" x14ac:dyDescent="0.25">
      <c r="L8" s="63"/>
      <c r="M8" s="63"/>
      <c r="N8" s="63"/>
      <c r="O8" s="63"/>
    </row>
    <row r="9" spans="1:15" x14ac:dyDescent="0.25">
      <c r="L9" s="63"/>
      <c r="M9" s="63"/>
      <c r="N9" s="63"/>
      <c r="O9" s="63"/>
    </row>
    <row r="10" spans="1:15" x14ac:dyDescent="0.25">
      <c r="L10" s="63"/>
      <c r="M10" s="63"/>
      <c r="N10" s="63"/>
      <c r="O10" s="63"/>
    </row>
    <row r="11" spans="1:15" x14ac:dyDescent="0.25">
      <c r="L11" s="63"/>
      <c r="M11" s="63"/>
      <c r="N11" s="63"/>
      <c r="O11" s="63"/>
    </row>
    <row r="12" spans="1:15" x14ac:dyDescent="0.25">
      <c r="L12" s="63"/>
      <c r="M12" s="63"/>
      <c r="N12" s="63"/>
      <c r="O12" s="63"/>
    </row>
    <row r="13" spans="1:15" x14ac:dyDescent="0.25">
      <c r="L13" s="63"/>
      <c r="M13" s="63"/>
      <c r="N13" s="63"/>
      <c r="O13" s="63"/>
    </row>
    <row r="14" spans="1:15" x14ac:dyDescent="0.25">
      <c r="L14" s="63"/>
      <c r="M14" s="63"/>
      <c r="N14" s="63"/>
      <c r="O14" s="63"/>
    </row>
    <row r="15" spans="1:15" x14ac:dyDescent="0.25">
      <c r="L15" s="63"/>
      <c r="M15" s="63"/>
      <c r="N15" s="63"/>
      <c r="O15" s="63"/>
    </row>
    <row r="16" spans="1:15" x14ac:dyDescent="0.25">
      <c r="L16" s="63"/>
      <c r="M16" s="63"/>
      <c r="N16" s="63"/>
      <c r="O16" s="63"/>
    </row>
    <row r="17" spans="12:15" x14ac:dyDescent="0.25">
      <c r="L17" s="63"/>
      <c r="M17" s="63"/>
      <c r="N17" s="63"/>
      <c r="O17" s="63"/>
    </row>
  </sheetData>
  <mergeCells count="3">
    <mergeCell ref="C1:F1"/>
    <mergeCell ref="A3:F3"/>
    <mergeCell ref="G1:K1"/>
  </mergeCells>
  <pageMargins left="0.48" right="0.17" top="0.38" bottom="0.75" header="0.3" footer="0.3"/>
  <pageSetup paperSize="9" scale="95" fitToHeight="0" orientation="landscape" r:id="rId1"/>
  <headerFooter>
    <oddHeader>&amp;C&amp;P</oddHead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M39"/>
  <sheetViews>
    <sheetView view="pageBreakPreview" zoomScale="115" zoomScaleNormal="100" zoomScaleSheetLayoutView="115" workbookViewId="0"/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7.710937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0" width="18" style="64" customWidth="1"/>
    <col min="11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SUM(L2:L11)-INDEX(OFFSET(INDIRECT(ADDRESS(MATCH("Наименование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366</v>
      </c>
      <c r="E2" s="70" t="s">
        <v>94</v>
      </c>
      <c r="F2" s="72" t="s">
        <v>87</v>
      </c>
      <c r="G2" s="72" t="s">
        <v>11</v>
      </c>
      <c r="H2" s="70" t="s">
        <v>373</v>
      </c>
      <c r="I2" s="70" t="s">
        <v>74</v>
      </c>
      <c r="J2" s="71">
        <f>B8</f>
        <v>32495003.399999999</v>
      </c>
      <c r="K2" s="71">
        <v>0</v>
      </c>
      <c r="L2" s="71">
        <v>0</v>
      </c>
    </row>
    <row r="3" spans="1:13" ht="69.75" customHeight="1" x14ac:dyDescent="0.25">
      <c r="A3" s="111" t="s">
        <v>352</v>
      </c>
      <c r="B3" s="110"/>
      <c r="C3" s="110"/>
      <c r="D3" s="110"/>
      <c r="J3" s="63"/>
      <c r="K3" s="63"/>
      <c r="L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</row>
    <row r="5" spans="1:13" ht="48.9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</row>
    <row r="6" spans="1:13" ht="21.75" customHeight="1" x14ac:dyDescent="0.25">
      <c r="A6" s="7" t="s">
        <v>188</v>
      </c>
      <c r="B6" s="8">
        <v>8398713.4000000004</v>
      </c>
      <c r="C6" s="8">
        <v>0</v>
      </c>
      <c r="D6" s="8">
        <v>0</v>
      </c>
      <c r="J6" s="63"/>
      <c r="K6" s="63"/>
      <c r="L6" s="63"/>
    </row>
    <row r="7" spans="1:13" ht="15" customHeight="1" x14ac:dyDescent="0.25">
      <c r="A7" s="7" t="s">
        <v>196</v>
      </c>
      <c r="B7" s="8">
        <v>24096290</v>
      </c>
      <c r="C7" s="8">
        <v>0</v>
      </c>
      <c r="D7" s="8">
        <v>0</v>
      </c>
      <c r="J7" s="63"/>
      <c r="K7" s="63"/>
      <c r="L7" s="63"/>
    </row>
    <row r="8" spans="1:13" ht="15" customHeight="1" x14ac:dyDescent="0.25">
      <c r="A8" s="10" t="s">
        <v>398</v>
      </c>
      <c r="B8" s="11">
        <f t="shared" ref="B8:D8" si="0">SUM(B6:B7)</f>
        <v>32495003.399999999</v>
      </c>
      <c r="C8" s="11">
        <f t="shared" si="0"/>
        <v>0</v>
      </c>
      <c r="D8" s="11">
        <f t="shared" si="0"/>
        <v>0</v>
      </c>
      <c r="J8" s="63"/>
      <c r="K8" s="63"/>
      <c r="L8" s="63"/>
    </row>
    <row r="9" spans="1:13" ht="15" customHeight="1" x14ac:dyDescent="0.25">
      <c r="J9" s="63"/>
      <c r="K9" s="63"/>
      <c r="L9" s="63"/>
    </row>
    <row r="10" spans="1:13" ht="15" customHeight="1" x14ac:dyDescent="0.25"/>
    <row r="11" spans="1:13" ht="15" customHeight="1" x14ac:dyDescent="0.25"/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9.5" customHeight="1" x14ac:dyDescent="0.25"/>
  </sheetData>
  <mergeCells count="3">
    <mergeCell ref="B1:D1"/>
    <mergeCell ref="E1:I1"/>
    <mergeCell ref="A3:D3"/>
  </mergeCells>
  <pageMargins left="0.7" right="0.7" top="0.44" bottom="0.75" header="0.3" footer="0.3"/>
  <pageSetup paperSize="9" fitToHeight="0" orientation="landscape" r:id="rId1"/>
  <headerFooter>
    <oddHeader>&amp;C&amp;P</oddHead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O36"/>
  <sheetViews>
    <sheetView view="pageBreakPreview" zoomScale="115" zoomScaleNormal="100" zoomScaleSheetLayoutView="115" workbookViewId="0">
      <selection activeCell="C11" sqref="C11"/>
    </sheetView>
  </sheetViews>
  <sheetFormatPr defaultColWidth="9.140625" defaultRowHeight="15" x14ac:dyDescent="0.25"/>
  <cols>
    <col min="1" max="1" width="49" style="2" customWidth="1"/>
    <col min="2" max="2" width="18.42578125" style="2" customWidth="1"/>
    <col min="3" max="3" width="19.28515625" style="2" customWidth="1"/>
    <col min="4" max="4" width="17.85546875" style="2" customWidth="1"/>
    <col min="5" max="5" width="7.7109375" style="63" customWidth="1"/>
    <col min="6" max="7" width="7.85546875" style="63" customWidth="1"/>
    <col min="8" max="8" width="14.42578125" style="63" customWidth="1"/>
    <col min="9" max="9" width="7.85546875" style="63" customWidth="1"/>
    <col min="10" max="12" width="17.85546875" style="64" customWidth="1"/>
    <col min="13" max="13" width="17.85546875" style="2" customWidth="1"/>
    <col min="14" max="16384" width="9.140625" style="2"/>
  </cols>
  <sheetData>
    <row r="1" spans="1:13" ht="51.75" customHeight="1" x14ac:dyDescent="0.25">
      <c r="A1" s="1"/>
      <c r="B1" s="104"/>
      <c r="C1" s="104"/>
      <c r="D1" s="104"/>
      <c r="E1" s="106" t="s">
        <v>398</v>
      </c>
      <c r="F1" s="106"/>
      <c r="G1" s="106"/>
      <c r="H1" s="106"/>
      <c r="I1" s="106"/>
      <c r="J1" s="69">
        <f t="array" aca="1" ref="J1" ca="1">SUM(J2:J10)-INDEX(OFFSET(INDIRECT(ADDRESS(MATCH("Наименование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области",$A:$A,0),1)),,,,10)="2022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69">
        <f t="array" aca="1" ref="K1" ca="1">SUM(K2:K10)-INDEX(OFFSET(INDIRECT(ADDRESS(MATCH("Наименование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69">
        <f t="array" aca="1" ref="L1" ca="1">SUM(L2:L10)-INDEX(OFFSET(INDIRECT(ADDRESS(MATCH("Наименование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62" t="s">
        <v>338</v>
      </c>
    </row>
    <row r="2" spans="1:13" ht="23.25" customHeight="1" x14ac:dyDescent="0.25">
      <c r="A2" s="1"/>
      <c r="B2" s="1"/>
      <c r="C2" s="3"/>
      <c r="D2" s="60" t="s">
        <v>381</v>
      </c>
      <c r="E2" s="70">
        <v>837</v>
      </c>
      <c r="F2" s="72" t="s">
        <v>17</v>
      </c>
      <c r="G2" s="72" t="s">
        <v>21</v>
      </c>
      <c r="H2" s="70" t="s">
        <v>383</v>
      </c>
      <c r="I2" s="70">
        <v>540</v>
      </c>
      <c r="J2" s="71">
        <f>B36</f>
        <v>62605000</v>
      </c>
      <c r="K2" s="71">
        <f>C36</f>
        <v>0</v>
      </c>
      <c r="L2" s="71">
        <f>D36</f>
        <v>0</v>
      </c>
    </row>
    <row r="3" spans="1:13" ht="81.75" customHeight="1" x14ac:dyDescent="0.25">
      <c r="A3" s="111" t="s">
        <v>382</v>
      </c>
      <c r="B3" s="110"/>
      <c r="C3" s="110"/>
      <c r="D3" s="110"/>
      <c r="J3" s="63"/>
      <c r="K3" s="63"/>
      <c r="L3" s="63"/>
      <c r="M3" s="63"/>
    </row>
    <row r="4" spans="1:13" ht="20.25" customHeight="1" x14ac:dyDescent="0.25">
      <c r="A4" s="1"/>
      <c r="B4" s="1"/>
      <c r="C4" s="4"/>
      <c r="D4" s="4" t="s">
        <v>0</v>
      </c>
      <c r="J4" s="63"/>
      <c r="K4" s="63"/>
      <c r="L4" s="63"/>
      <c r="M4" s="63"/>
    </row>
    <row r="5" spans="1:13" ht="48.7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J5" s="63"/>
      <c r="K5" s="63"/>
      <c r="L5" s="63"/>
      <c r="M5" s="63"/>
    </row>
    <row r="6" spans="1:13" ht="15" customHeight="1" x14ac:dyDescent="0.25">
      <c r="A6" s="7" t="s">
        <v>8</v>
      </c>
      <c r="B6" s="8">
        <v>355000</v>
      </c>
      <c r="C6" s="8">
        <v>0</v>
      </c>
      <c r="D6" s="8">
        <v>0</v>
      </c>
      <c r="J6" s="63"/>
      <c r="K6" s="63"/>
      <c r="L6" s="63"/>
      <c r="M6" s="63"/>
    </row>
    <row r="7" spans="1:13" ht="15" customHeight="1" x14ac:dyDescent="0.25">
      <c r="A7" s="7" t="s">
        <v>183</v>
      </c>
      <c r="B7" s="8">
        <v>355000</v>
      </c>
      <c r="C7" s="8">
        <v>0</v>
      </c>
      <c r="D7" s="8">
        <v>0</v>
      </c>
      <c r="J7" s="63"/>
      <c r="K7" s="63"/>
      <c r="L7" s="63"/>
      <c r="M7" s="63"/>
    </row>
    <row r="8" spans="1:13" ht="15" customHeight="1" x14ac:dyDescent="0.25">
      <c r="A8" s="7" t="s">
        <v>184</v>
      </c>
      <c r="B8" s="8">
        <v>355000</v>
      </c>
      <c r="C8" s="8">
        <v>0</v>
      </c>
      <c r="D8" s="8">
        <v>0</v>
      </c>
      <c r="J8" s="63"/>
      <c r="K8" s="63"/>
      <c r="L8" s="63"/>
      <c r="M8" s="63"/>
    </row>
    <row r="9" spans="1:13" ht="15" customHeight="1" x14ac:dyDescent="0.25">
      <c r="A9" s="7" t="s">
        <v>185</v>
      </c>
      <c r="B9" s="8">
        <v>355000</v>
      </c>
      <c r="C9" s="8">
        <v>0</v>
      </c>
      <c r="D9" s="8">
        <v>0</v>
      </c>
      <c r="J9" s="63"/>
      <c r="K9" s="63"/>
      <c r="L9" s="63"/>
      <c r="M9" s="63"/>
    </row>
    <row r="10" spans="1:13" ht="15" customHeight="1" x14ac:dyDescent="0.25">
      <c r="A10" s="7" t="s">
        <v>186</v>
      </c>
      <c r="B10" s="8">
        <v>355000</v>
      </c>
      <c r="C10" s="8">
        <v>0</v>
      </c>
      <c r="D10" s="8">
        <v>0</v>
      </c>
      <c r="J10" s="63"/>
      <c r="K10" s="63"/>
      <c r="L10" s="63"/>
      <c r="M10" s="63"/>
    </row>
    <row r="11" spans="1:13" ht="15" customHeight="1" x14ac:dyDescent="0.25">
      <c r="A11" s="7" t="s">
        <v>135</v>
      </c>
      <c r="B11" s="8">
        <v>355000</v>
      </c>
      <c r="C11" s="8">
        <v>0</v>
      </c>
      <c r="D11" s="8">
        <v>0</v>
      </c>
      <c r="J11" s="63"/>
      <c r="K11" s="63"/>
      <c r="L11" s="63"/>
      <c r="M11" s="63"/>
    </row>
    <row r="12" spans="1:13" ht="15" customHeight="1" x14ac:dyDescent="0.25">
      <c r="A12" s="7" t="s">
        <v>187</v>
      </c>
      <c r="B12" s="8">
        <v>710000</v>
      </c>
      <c r="C12" s="8">
        <v>0</v>
      </c>
      <c r="D12" s="8">
        <v>0</v>
      </c>
      <c r="J12" s="63"/>
      <c r="K12" s="63"/>
      <c r="L12" s="63"/>
      <c r="M12" s="63"/>
    </row>
    <row r="13" spans="1:13" ht="15" customHeight="1" x14ac:dyDescent="0.25">
      <c r="A13" s="7" t="s">
        <v>188</v>
      </c>
      <c r="B13" s="9">
        <v>355000</v>
      </c>
      <c r="C13" s="8">
        <v>0</v>
      </c>
      <c r="D13" s="8">
        <v>0</v>
      </c>
      <c r="J13" s="63"/>
      <c r="K13" s="63"/>
      <c r="L13" s="63"/>
      <c r="M13" s="63"/>
    </row>
    <row r="14" spans="1:13" ht="15" customHeight="1" x14ac:dyDescent="0.25">
      <c r="A14" s="7" t="s">
        <v>136</v>
      </c>
      <c r="B14" s="8">
        <v>2455000</v>
      </c>
      <c r="C14" s="8">
        <v>0</v>
      </c>
      <c r="D14" s="8">
        <v>0</v>
      </c>
      <c r="J14" s="63"/>
      <c r="K14" s="63"/>
      <c r="L14" s="63"/>
      <c r="M14" s="63"/>
    </row>
    <row r="15" spans="1:13" ht="15" customHeight="1" x14ac:dyDescent="0.25">
      <c r="A15" s="7" t="s">
        <v>189</v>
      </c>
      <c r="B15" s="8">
        <v>4855000</v>
      </c>
      <c r="C15" s="8">
        <v>0</v>
      </c>
      <c r="D15" s="8">
        <v>0</v>
      </c>
      <c r="J15" s="63"/>
      <c r="K15" s="63"/>
      <c r="L15" s="63"/>
      <c r="M15" s="63"/>
    </row>
    <row r="16" spans="1:13" ht="15" customHeight="1" x14ac:dyDescent="0.25">
      <c r="A16" s="7" t="s">
        <v>190</v>
      </c>
      <c r="B16" s="8">
        <v>355000</v>
      </c>
      <c r="C16" s="8">
        <v>0</v>
      </c>
      <c r="D16" s="8">
        <v>0</v>
      </c>
      <c r="J16" s="63"/>
      <c r="K16" s="63"/>
      <c r="L16" s="63"/>
      <c r="M16" s="63"/>
    </row>
    <row r="17" spans="1:15" ht="15" customHeight="1" x14ac:dyDescent="0.25">
      <c r="A17" s="7" t="s">
        <v>9</v>
      </c>
      <c r="B17" s="8">
        <v>355000</v>
      </c>
      <c r="C17" s="8">
        <v>0</v>
      </c>
      <c r="D17" s="8">
        <v>0</v>
      </c>
      <c r="J17" s="63"/>
      <c r="K17" s="63"/>
      <c r="L17" s="63"/>
      <c r="M17" s="63"/>
    </row>
    <row r="18" spans="1:15" ht="15" customHeight="1" x14ac:dyDescent="0.25">
      <c r="A18" s="7" t="s">
        <v>191</v>
      </c>
      <c r="B18" s="8">
        <v>355000</v>
      </c>
      <c r="C18" s="8">
        <v>0</v>
      </c>
      <c r="D18" s="8">
        <v>0</v>
      </c>
      <c r="J18" s="63"/>
      <c r="K18" s="63"/>
      <c r="L18" s="63"/>
      <c r="M18" s="63"/>
    </row>
    <row r="19" spans="1:15" ht="15" customHeight="1" x14ac:dyDescent="0.25">
      <c r="A19" s="7" t="s">
        <v>192</v>
      </c>
      <c r="B19" s="8">
        <v>355000</v>
      </c>
      <c r="C19" s="8">
        <v>0</v>
      </c>
      <c r="D19" s="8">
        <v>0</v>
      </c>
      <c r="J19" s="63"/>
      <c r="K19" s="63"/>
      <c r="L19" s="63"/>
      <c r="M19" s="63"/>
    </row>
    <row r="20" spans="1:15" ht="15" customHeight="1" x14ac:dyDescent="0.25">
      <c r="A20" s="7" t="s">
        <v>193</v>
      </c>
      <c r="B20" s="8">
        <v>1355000</v>
      </c>
      <c r="C20" s="8">
        <v>0</v>
      </c>
      <c r="D20" s="8">
        <v>0</v>
      </c>
      <c r="J20" s="63"/>
      <c r="K20" s="63"/>
      <c r="L20" s="63"/>
      <c r="M20" s="63"/>
    </row>
    <row r="21" spans="1:15" ht="15" customHeight="1" x14ac:dyDescent="0.25">
      <c r="A21" s="7" t="s">
        <v>154</v>
      </c>
      <c r="B21" s="8">
        <v>5455000</v>
      </c>
      <c r="C21" s="8">
        <v>0</v>
      </c>
      <c r="D21" s="8">
        <v>0</v>
      </c>
    </row>
    <row r="22" spans="1:15" ht="15" customHeight="1" x14ac:dyDescent="0.25">
      <c r="A22" s="7" t="s">
        <v>195</v>
      </c>
      <c r="B22" s="8">
        <v>355000</v>
      </c>
      <c r="C22" s="8">
        <v>0</v>
      </c>
      <c r="D22" s="8">
        <v>0</v>
      </c>
    </row>
    <row r="23" spans="1:15" ht="15" customHeight="1" x14ac:dyDescent="0.25">
      <c r="A23" s="7" t="s">
        <v>196</v>
      </c>
      <c r="B23" s="8">
        <v>355000</v>
      </c>
      <c r="C23" s="8">
        <v>0</v>
      </c>
      <c r="D23" s="8">
        <v>0</v>
      </c>
    </row>
    <row r="24" spans="1:15" ht="15" customHeight="1" x14ac:dyDescent="0.25">
      <c r="A24" s="7" t="s">
        <v>197</v>
      </c>
      <c r="B24" s="8">
        <v>355000</v>
      </c>
      <c r="C24" s="8">
        <v>0</v>
      </c>
      <c r="D24" s="8">
        <v>0</v>
      </c>
    </row>
    <row r="25" spans="1:15" ht="15" customHeight="1" x14ac:dyDescent="0.25">
      <c r="A25" s="7" t="s">
        <v>198</v>
      </c>
      <c r="B25" s="8">
        <v>355000</v>
      </c>
      <c r="C25" s="8">
        <v>0</v>
      </c>
      <c r="D25" s="8">
        <v>0</v>
      </c>
    </row>
    <row r="26" spans="1:15" ht="15" customHeight="1" x14ac:dyDescent="0.25">
      <c r="A26" s="7" t="s">
        <v>149</v>
      </c>
      <c r="B26" s="8">
        <v>5355000</v>
      </c>
      <c r="C26" s="8">
        <v>0</v>
      </c>
      <c r="D26" s="8">
        <v>0</v>
      </c>
    </row>
    <row r="27" spans="1:15" ht="15" customHeight="1" x14ac:dyDescent="0.25">
      <c r="A27" s="7" t="s">
        <v>199</v>
      </c>
      <c r="B27" s="8">
        <v>14710000</v>
      </c>
      <c r="C27" s="8">
        <v>0</v>
      </c>
      <c r="D27" s="8">
        <v>0</v>
      </c>
    </row>
    <row r="28" spans="1:15" ht="15" customHeight="1" x14ac:dyDescent="0.25">
      <c r="A28" s="7" t="s">
        <v>200</v>
      </c>
      <c r="B28" s="8">
        <v>355000</v>
      </c>
      <c r="C28" s="8">
        <v>0</v>
      </c>
      <c r="D28" s="8">
        <v>0</v>
      </c>
    </row>
    <row r="29" spans="1:15" ht="15" customHeight="1" x14ac:dyDescent="0.25">
      <c r="A29" s="7" t="s">
        <v>201</v>
      </c>
      <c r="B29" s="8">
        <v>355000</v>
      </c>
      <c r="C29" s="8">
        <v>0</v>
      </c>
      <c r="D29" s="8">
        <v>0</v>
      </c>
    </row>
    <row r="30" spans="1:15" ht="15" customHeight="1" x14ac:dyDescent="0.25">
      <c r="A30" s="7" t="s">
        <v>54</v>
      </c>
      <c r="B30" s="8">
        <v>10555000</v>
      </c>
      <c r="C30" s="8">
        <v>0</v>
      </c>
      <c r="D30" s="8">
        <v>0</v>
      </c>
    </row>
    <row r="31" spans="1:15" s="63" customFormat="1" ht="15" customHeight="1" x14ac:dyDescent="0.25">
      <c r="A31" s="7" t="s">
        <v>151</v>
      </c>
      <c r="B31" s="8">
        <v>355000</v>
      </c>
      <c r="C31" s="8">
        <v>0</v>
      </c>
      <c r="D31" s="8">
        <v>0</v>
      </c>
      <c r="J31" s="64"/>
      <c r="K31" s="64"/>
      <c r="L31" s="64"/>
      <c r="M31" s="2"/>
      <c r="N31" s="2"/>
      <c r="O31" s="2"/>
    </row>
    <row r="32" spans="1:15" s="63" customFormat="1" ht="15" customHeight="1" x14ac:dyDescent="0.25">
      <c r="A32" s="7" t="s">
        <v>202</v>
      </c>
      <c r="B32" s="8">
        <v>355000</v>
      </c>
      <c r="C32" s="8">
        <v>0</v>
      </c>
      <c r="D32" s="8">
        <v>0</v>
      </c>
      <c r="J32" s="64"/>
      <c r="K32" s="64"/>
      <c r="L32" s="64"/>
      <c r="M32" s="2"/>
      <c r="N32" s="2"/>
      <c r="O32" s="2"/>
    </row>
    <row r="33" spans="1:15" s="63" customFormat="1" ht="15" customHeight="1" x14ac:dyDescent="0.25">
      <c r="A33" s="7" t="s">
        <v>203</v>
      </c>
      <c r="B33" s="8">
        <v>10055000</v>
      </c>
      <c r="C33" s="8">
        <v>0</v>
      </c>
      <c r="D33" s="8">
        <v>0</v>
      </c>
      <c r="J33" s="64"/>
      <c r="K33" s="64"/>
      <c r="L33" s="64"/>
      <c r="M33" s="2"/>
      <c r="N33" s="2"/>
      <c r="O33" s="2"/>
    </row>
    <row r="34" spans="1:15" s="63" customFormat="1" ht="15" customHeight="1" x14ac:dyDescent="0.25">
      <c r="A34" s="7" t="s">
        <v>204</v>
      </c>
      <c r="B34" s="8">
        <v>355000</v>
      </c>
      <c r="C34" s="8">
        <v>0</v>
      </c>
      <c r="D34" s="8">
        <v>0</v>
      </c>
      <c r="J34" s="64"/>
      <c r="K34" s="64"/>
      <c r="L34" s="64"/>
      <c r="M34" s="2"/>
      <c r="N34" s="2"/>
      <c r="O34" s="2"/>
    </row>
    <row r="35" spans="1:15" s="63" customFormat="1" ht="15" customHeight="1" x14ac:dyDescent="0.25">
      <c r="A35" s="7" t="s">
        <v>10</v>
      </c>
      <c r="B35" s="24">
        <v>0</v>
      </c>
      <c r="C35" s="8">
        <v>0</v>
      </c>
      <c r="D35" s="8">
        <v>0</v>
      </c>
      <c r="J35" s="64"/>
      <c r="K35" s="64"/>
      <c r="L35" s="64"/>
      <c r="M35" s="2"/>
      <c r="N35" s="2"/>
      <c r="O35" s="2"/>
    </row>
    <row r="36" spans="1:15" s="63" customFormat="1" ht="19.5" customHeight="1" x14ac:dyDescent="0.25">
      <c r="A36" s="25" t="s">
        <v>398</v>
      </c>
      <c r="B36" s="26">
        <f>SUM(B6:B35)</f>
        <v>62605000</v>
      </c>
      <c r="C36" s="27">
        <f>SUM(C6:C35)</f>
        <v>0</v>
      </c>
      <c r="D36" s="11">
        <f>SUM(D6:D35)</f>
        <v>0</v>
      </c>
      <c r="J36" s="64"/>
      <c r="K36" s="64"/>
      <c r="L36" s="64"/>
      <c r="M36" s="2"/>
      <c r="N36" s="2"/>
      <c r="O36" s="2"/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3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88</vt:i4>
      </vt:variant>
      <vt:variant>
        <vt:lpstr>Именованные диапазоны</vt:lpstr>
      </vt:variant>
      <vt:variant>
        <vt:i4>88</vt:i4>
      </vt:variant>
    </vt:vector>
  </HeadingPairs>
  <TitlesOfParts>
    <vt:vector size="176" baseType="lpstr">
      <vt:lpstr>Таблица 1.1</vt:lpstr>
      <vt:lpstr>Таблица 1.2</vt:lpstr>
      <vt:lpstr>Таблица 2.1</vt:lpstr>
      <vt:lpstr>Таблица 2.2 </vt:lpstr>
      <vt:lpstr>Таблица 2.3</vt:lpstr>
      <vt:lpstr>Таблица 2.4</vt:lpstr>
      <vt:lpstr>Таблица 2.5</vt:lpstr>
      <vt:lpstr>Таблица 2.6</vt:lpstr>
      <vt:lpstr>Таблица 2.7</vt:lpstr>
      <vt:lpstr>Таблица 2.8</vt:lpstr>
      <vt:lpstr>Таблица 2.9</vt:lpstr>
      <vt:lpstr>Таблица 2.10</vt:lpstr>
      <vt:lpstr>Таблица 2.11</vt:lpstr>
      <vt:lpstr>Таблица 2.12</vt:lpstr>
      <vt:lpstr>Таблица 2.13</vt:lpstr>
      <vt:lpstr>Таблица 2.14</vt:lpstr>
      <vt:lpstr>Таблица 2.15</vt:lpstr>
      <vt:lpstr>Таблица 2.16</vt:lpstr>
      <vt:lpstr>Таблица 2.17</vt:lpstr>
      <vt:lpstr>Таблица 2.18</vt:lpstr>
      <vt:lpstr>Таблица 2.19</vt:lpstr>
      <vt:lpstr>Таблица 2.20</vt:lpstr>
      <vt:lpstr>Таблица 2.21</vt:lpstr>
      <vt:lpstr>Таблица 2.22</vt:lpstr>
      <vt:lpstr>Таблица 2.23</vt:lpstr>
      <vt:lpstr>Таблица 2.24</vt:lpstr>
      <vt:lpstr>Таблица 2.25</vt:lpstr>
      <vt:lpstr>Таблица 2.26</vt:lpstr>
      <vt:lpstr>Таблица 2.27</vt:lpstr>
      <vt:lpstr>Таблица 2.28</vt:lpstr>
      <vt:lpstr>Таблица 2.29</vt:lpstr>
      <vt:lpstr>Таблица 2.30</vt:lpstr>
      <vt:lpstr>Таблица 2.31</vt:lpstr>
      <vt:lpstr>Таблица 2.32</vt:lpstr>
      <vt:lpstr>Таблица 2.33</vt:lpstr>
      <vt:lpstr>Таблица 2.34</vt:lpstr>
      <vt:lpstr>Таблица 2.35</vt:lpstr>
      <vt:lpstr>Таблица 2.36</vt:lpstr>
      <vt:lpstr>Таблица 2.37</vt:lpstr>
      <vt:lpstr>Таблица 2.38</vt:lpstr>
      <vt:lpstr>Таблица 2.39</vt:lpstr>
      <vt:lpstr>Таблица 2.40</vt:lpstr>
      <vt:lpstr>Таблица 2.41</vt:lpstr>
      <vt:lpstr>Таблица 2.42</vt:lpstr>
      <vt:lpstr>Таблица 2.43</vt:lpstr>
      <vt:lpstr>Таблица 2.44</vt:lpstr>
      <vt:lpstr>Таблица 2.45</vt:lpstr>
      <vt:lpstr>Таблица 2.46</vt:lpstr>
      <vt:lpstr>Таблица 2.47</vt:lpstr>
      <vt:lpstr>Таблица 2.48</vt:lpstr>
      <vt:lpstr>Таблица 2.49</vt:lpstr>
      <vt:lpstr>Таблица 2.50</vt:lpstr>
      <vt:lpstr>Таблица 2.51</vt:lpstr>
      <vt:lpstr>Таблица 2.52</vt:lpstr>
      <vt:lpstr>Таблица 2.53</vt:lpstr>
      <vt:lpstr>Таблица 2.54</vt:lpstr>
      <vt:lpstr>Таблица 2.55 </vt:lpstr>
      <vt:lpstr>Таблица 2.56</vt:lpstr>
      <vt:lpstr>Таблица 2.57</vt:lpstr>
      <vt:lpstr>Таблица 2.58</vt:lpstr>
      <vt:lpstr>Таблица 2.59</vt:lpstr>
      <vt:lpstr>Таблица 2.60</vt:lpstr>
      <vt:lpstr>Таблица 2.61</vt:lpstr>
      <vt:lpstr>Таблица 2.62</vt:lpstr>
      <vt:lpstr>Таблица 2.63</vt:lpstr>
      <vt:lpstr>Таблица 2.64</vt:lpstr>
      <vt:lpstr>Таблица 2.65</vt:lpstr>
      <vt:lpstr>Таблица 2.66</vt:lpstr>
      <vt:lpstr>Таблица 2.67</vt:lpstr>
      <vt:lpstr>Таблица 3.1</vt:lpstr>
      <vt:lpstr>Таблица 3.2</vt:lpstr>
      <vt:lpstr>Таблица 3.3</vt:lpstr>
      <vt:lpstr>Таблица 3.4</vt:lpstr>
      <vt:lpstr>Таблица 3.5</vt:lpstr>
      <vt:lpstr>Таблица 3.6</vt:lpstr>
      <vt:lpstr>Таблица 3.7</vt:lpstr>
      <vt:lpstr>Таблица 3.8</vt:lpstr>
      <vt:lpstr>Таблица 3.9</vt:lpstr>
      <vt:lpstr>Таблица 3.10</vt:lpstr>
      <vt:lpstr>Таблица 3.11</vt:lpstr>
      <vt:lpstr>Таблица 3.12</vt:lpstr>
      <vt:lpstr>Таблица 3.13</vt:lpstr>
      <vt:lpstr>Таблица 4.1</vt:lpstr>
      <vt:lpstr>Таблица 4.2</vt:lpstr>
      <vt:lpstr>Таблица 4.3</vt:lpstr>
      <vt:lpstr>Таблица 4.4</vt:lpstr>
      <vt:lpstr>Таблица 4.5</vt:lpstr>
      <vt:lpstr>Таблица 4.6</vt:lpstr>
      <vt:lpstr>'Таблица 1.1'!Область_печати</vt:lpstr>
      <vt:lpstr>'Таблица 1.2'!Область_печати</vt:lpstr>
      <vt:lpstr>'Таблица 2.1'!Область_печати</vt:lpstr>
      <vt:lpstr>'Таблица 2.10'!Область_печати</vt:lpstr>
      <vt:lpstr>'Таблица 2.11'!Область_печати</vt:lpstr>
      <vt:lpstr>'Таблица 2.12'!Область_печати</vt:lpstr>
      <vt:lpstr>'Таблица 2.13'!Область_печати</vt:lpstr>
      <vt:lpstr>'Таблица 2.14'!Область_печати</vt:lpstr>
      <vt:lpstr>'Таблица 2.15'!Область_печати</vt:lpstr>
      <vt:lpstr>'Таблица 2.16'!Область_печати</vt:lpstr>
      <vt:lpstr>'Таблица 2.17'!Область_печати</vt:lpstr>
      <vt:lpstr>'Таблица 2.18'!Область_печати</vt:lpstr>
      <vt:lpstr>'Таблица 2.19'!Область_печати</vt:lpstr>
      <vt:lpstr>'Таблица 2.2 '!Область_печати</vt:lpstr>
      <vt:lpstr>'Таблица 2.20'!Область_печати</vt:lpstr>
      <vt:lpstr>'Таблица 2.21'!Область_печати</vt:lpstr>
      <vt:lpstr>'Таблица 2.22'!Область_печати</vt:lpstr>
      <vt:lpstr>'Таблица 2.23'!Область_печати</vt:lpstr>
      <vt:lpstr>'Таблица 2.24'!Область_печати</vt:lpstr>
      <vt:lpstr>'Таблица 2.25'!Область_печати</vt:lpstr>
      <vt:lpstr>'Таблица 2.26'!Область_печати</vt:lpstr>
      <vt:lpstr>'Таблица 2.27'!Область_печати</vt:lpstr>
      <vt:lpstr>'Таблица 2.28'!Область_печати</vt:lpstr>
      <vt:lpstr>'Таблица 2.29'!Область_печати</vt:lpstr>
      <vt:lpstr>'Таблица 2.3'!Область_печати</vt:lpstr>
      <vt:lpstr>'Таблица 2.30'!Область_печати</vt:lpstr>
      <vt:lpstr>'Таблица 2.31'!Область_печати</vt:lpstr>
      <vt:lpstr>'Таблица 2.32'!Область_печати</vt:lpstr>
      <vt:lpstr>'Таблица 2.33'!Область_печати</vt:lpstr>
      <vt:lpstr>'Таблица 2.34'!Область_печати</vt:lpstr>
      <vt:lpstr>'Таблица 2.35'!Область_печати</vt:lpstr>
      <vt:lpstr>'Таблица 2.36'!Область_печати</vt:lpstr>
      <vt:lpstr>'Таблица 2.37'!Область_печати</vt:lpstr>
      <vt:lpstr>'Таблица 2.38'!Область_печати</vt:lpstr>
      <vt:lpstr>'Таблица 2.39'!Область_печати</vt:lpstr>
      <vt:lpstr>'Таблица 2.4'!Область_печати</vt:lpstr>
      <vt:lpstr>'Таблица 2.40'!Область_печати</vt:lpstr>
      <vt:lpstr>'Таблица 2.41'!Область_печати</vt:lpstr>
      <vt:lpstr>'Таблица 2.42'!Область_печати</vt:lpstr>
      <vt:lpstr>'Таблица 2.43'!Область_печати</vt:lpstr>
      <vt:lpstr>'Таблица 2.44'!Область_печати</vt:lpstr>
      <vt:lpstr>'Таблица 2.45'!Область_печати</vt:lpstr>
      <vt:lpstr>'Таблица 2.46'!Область_печати</vt:lpstr>
      <vt:lpstr>'Таблица 2.47'!Область_печати</vt:lpstr>
      <vt:lpstr>'Таблица 2.48'!Область_печати</vt:lpstr>
      <vt:lpstr>'Таблица 2.49'!Область_печати</vt:lpstr>
      <vt:lpstr>'Таблица 2.5'!Область_печати</vt:lpstr>
      <vt:lpstr>'Таблица 2.50'!Область_печати</vt:lpstr>
      <vt:lpstr>'Таблица 2.51'!Область_печати</vt:lpstr>
      <vt:lpstr>'Таблица 2.52'!Область_печати</vt:lpstr>
      <vt:lpstr>'Таблица 2.53'!Область_печати</vt:lpstr>
      <vt:lpstr>'Таблица 2.54'!Область_печати</vt:lpstr>
      <vt:lpstr>'Таблица 2.55 '!Область_печати</vt:lpstr>
      <vt:lpstr>'Таблица 2.56'!Область_печати</vt:lpstr>
      <vt:lpstr>'Таблица 2.57'!Область_печати</vt:lpstr>
      <vt:lpstr>'Таблица 2.58'!Область_печати</vt:lpstr>
      <vt:lpstr>'Таблица 2.59'!Область_печати</vt:lpstr>
      <vt:lpstr>'Таблица 2.6'!Область_печати</vt:lpstr>
      <vt:lpstr>'Таблица 2.60'!Область_печати</vt:lpstr>
      <vt:lpstr>'Таблица 2.61'!Область_печати</vt:lpstr>
      <vt:lpstr>'Таблица 2.62'!Область_печати</vt:lpstr>
      <vt:lpstr>'Таблица 2.63'!Область_печати</vt:lpstr>
      <vt:lpstr>'Таблица 2.64'!Область_печати</vt:lpstr>
      <vt:lpstr>'Таблица 2.65'!Область_печати</vt:lpstr>
      <vt:lpstr>'Таблица 2.66'!Область_печати</vt:lpstr>
      <vt:lpstr>'Таблица 2.67'!Область_печати</vt:lpstr>
      <vt:lpstr>'Таблица 2.7'!Область_печати</vt:lpstr>
      <vt:lpstr>'Таблица 2.8'!Область_печати</vt:lpstr>
      <vt:lpstr>'Таблица 2.9'!Область_печати</vt:lpstr>
      <vt:lpstr>'Таблица 3.1'!Область_печати</vt:lpstr>
      <vt:lpstr>'Таблица 3.10'!Область_печати</vt:lpstr>
      <vt:lpstr>'Таблица 3.11'!Область_печати</vt:lpstr>
      <vt:lpstr>'Таблица 3.12'!Область_печати</vt:lpstr>
      <vt:lpstr>'Таблица 3.13'!Область_печати</vt:lpstr>
      <vt:lpstr>'Таблица 3.2'!Область_печати</vt:lpstr>
      <vt:lpstr>'Таблица 3.3'!Область_печати</vt:lpstr>
      <vt:lpstr>'Таблица 3.4'!Область_печати</vt:lpstr>
      <vt:lpstr>'Таблица 3.5'!Область_печати</vt:lpstr>
      <vt:lpstr>'Таблица 3.6'!Область_печати</vt:lpstr>
      <vt:lpstr>'Таблица 3.7'!Область_печати</vt:lpstr>
      <vt:lpstr>'Таблица 3.8'!Область_печати</vt:lpstr>
      <vt:lpstr>'Таблица 3.9'!Область_печати</vt:lpstr>
      <vt:lpstr>'Таблица 4.1'!Область_печати</vt:lpstr>
      <vt:lpstr>'Таблица 4.2'!Область_печати</vt:lpstr>
      <vt:lpstr>'Таблица 4.3'!Область_печати</vt:lpstr>
      <vt:lpstr>'Таблица 4.4'!Область_печати</vt:lpstr>
      <vt:lpstr>'Таблица 4.5'!Область_печати</vt:lpstr>
      <vt:lpstr>'Таблица 4.6'!Область_печати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Варульникова С.</cp:lastModifiedBy>
  <cp:lastPrinted>2022-12-06T06:36:11Z</cp:lastPrinted>
  <dcterms:created xsi:type="dcterms:W3CDTF">2021-10-06T09:27:02Z</dcterms:created>
  <dcterms:modified xsi:type="dcterms:W3CDTF">2022-12-22T12:19:32Z</dcterms:modified>
</cp:coreProperties>
</file>